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0"/>
  <workbookPr/>
  <mc:AlternateContent xmlns:mc="http://schemas.openxmlformats.org/markup-compatibility/2006">
    <mc:Choice Requires="x15">
      <x15ac:absPath xmlns:x15ac="http://schemas.microsoft.com/office/spreadsheetml/2010/11/ac" url="C:\Users\martina.pajac\Desktop\Financijski plan APPRRR 2023.-2025\"/>
    </mc:Choice>
  </mc:AlternateContent>
  <xr:revisionPtr revIDLastSave="0" documentId="8_{C32AAFA2-2F9D-4010-8D00-4045AF64DD4D}" xr6:coauthVersionLast="36" xr6:coauthVersionMax="36" xr10:uidLastSave="{00000000-0000-0000-0000-000000000000}"/>
  <bookViews>
    <workbookView xWindow="0" yWindow="0" windowWidth="28800" windowHeight="12300" xr2:uid="{00000000-000D-0000-FFFF-FFFF00000000}"/>
  </bookViews>
  <sheets>
    <sheet name="SAŽETAK" sheetId="1" r:id="rId1"/>
    <sheet name=" Račun prihoda i rashoda" sheetId="3" r:id="rId2"/>
    <sheet name="Rashodi prema izvorima finan" sheetId="5" r:id="rId3"/>
    <sheet name="Rashodi prema funkcijskoj k " sheetId="8" r:id="rId4"/>
    <sheet name="POSEBNI DIO" sheetId="7" r:id="rId5"/>
    <sheet name="List2" sheetId="2" r:id="rId6"/>
  </sheets>
  <definedNames>
    <definedName name="_xlnm.Print_Area" localSheetId="0">SAŽETAK!$A$1:$H$29</definedName>
    <definedName name="_xlnm.Print_Titles" localSheetId="4">'POSEBNI DIO'!$4:$4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0" i="7" l="1"/>
  <c r="E80" i="7"/>
  <c r="G80" i="7"/>
  <c r="F10" i="7"/>
  <c r="F55" i="7" l="1"/>
  <c r="H23" i="1" l="1"/>
  <c r="G23" i="1"/>
  <c r="F23" i="1" l="1"/>
  <c r="H10" i="1" l="1"/>
  <c r="G10" i="1"/>
  <c r="F10" i="1"/>
  <c r="H13" i="1" l="1"/>
  <c r="H14" i="1" s="1"/>
  <c r="H24" i="1" s="1"/>
  <c r="G13" i="1"/>
  <c r="G14" i="1" s="1"/>
  <c r="G24" i="1" s="1"/>
  <c r="F13" i="1"/>
  <c r="F14" i="1" s="1"/>
  <c r="F24" i="1" s="1"/>
  <c r="G49" i="3"/>
  <c r="F49" i="3"/>
  <c r="E33" i="3"/>
  <c r="F33" i="3"/>
  <c r="G33" i="3"/>
  <c r="E41" i="3"/>
  <c r="F41" i="3"/>
  <c r="G41" i="3"/>
  <c r="E43" i="3"/>
  <c r="F43" i="3"/>
  <c r="G43" i="3"/>
  <c r="E47" i="3"/>
  <c r="F47" i="3"/>
  <c r="G47" i="3"/>
  <c r="G46" i="3" l="1"/>
  <c r="F46" i="3"/>
  <c r="E49" i="3"/>
  <c r="E46" i="3" s="1"/>
  <c r="E26" i="3"/>
  <c r="E25" i="3" s="1"/>
  <c r="F26" i="3"/>
  <c r="F25" i="3" s="1"/>
  <c r="G26" i="3"/>
  <c r="G25" i="3" s="1"/>
  <c r="E10" i="3"/>
  <c r="E9" i="3" s="1"/>
  <c r="F10" i="3"/>
  <c r="G10" i="3"/>
  <c r="E15" i="3"/>
  <c r="F15" i="3"/>
  <c r="G15" i="3"/>
  <c r="E17" i="3"/>
  <c r="F17" i="3"/>
  <c r="G17" i="3"/>
  <c r="B6" i="5"/>
  <c r="C6" i="5"/>
  <c r="D6" i="5"/>
  <c r="B9" i="5"/>
  <c r="C9" i="5"/>
  <c r="D9" i="5"/>
  <c r="B14" i="5"/>
  <c r="B11" i="5" s="1"/>
  <c r="C14" i="5"/>
  <c r="C11" i="5" s="1"/>
  <c r="D14" i="5"/>
  <c r="D11" i="5" s="1"/>
  <c r="B7" i="8"/>
  <c r="B6" i="8" s="1"/>
  <c r="B5" i="8" s="1"/>
  <c r="C7" i="8"/>
  <c r="C6" i="8" s="1"/>
  <c r="C5" i="8" s="1"/>
  <c r="D7" i="8"/>
  <c r="D6" i="8" s="1"/>
  <c r="D5" i="8" s="1"/>
  <c r="G54" i="3" l="1"/>
  <c r="E54" i="3"/>
  <c r="F54" i="3"/>
  <c r="G9" i="3"/>
  <c r="F9" i="3"/>
  <c r="C5" i="5"/>
  <c r="D5" i="5"/>
  <c r="B5" i="5"/>
  <c r="E86" i="7" l="1"/>
  <c r="F86" i="7"/>
  <c r="G86" i="7"/>
  <c r="E83" i="7"/>
  <c r="F83" i="7"/>
  <c r="G83" i="7"/>
  <c r="E77" i="7"/>
  <c r="F77" i="7"/>
  <c r="G77" i="7"/>
  <c r="E72" i="7"/>
  <c r="F72" i="7"/>
  <c r="G72" i="7"/>
  <c r="E69" i="7"/>
  <c r="E68" i="7" s="1"/>
  <c r="F69" i="7"/>
  <c r="F68" i="7" s="1"/>
  <c r="G69" i="7"/>
  <c r="F63" i="7"/>
  <c r="F62" i="7" s="1"/>
  <c r="E66" i="7"/>
  <c r="F66" i="7"/>
  <c r="G66" i="7"/>
  <c r="E62" i="7" l="1"/>
  <c r="E61" i="7" s="1"/>
  <c r="G82" i="7"/>
  <c r="F82" i="7"/>
  <c r="E82" i="7"/>
  <c r="G76" i="7"/>
  <c r="G75" i="7" s="1"/>
  <c r="G74" i="7" s="1"/>
  <c r="F76" i="7"/>
  <c r="E76" i="7"/>
  <c r="G68" i="7"/>
  <c r="F61" i="7"/>
  <c r="F60" i="7" s="1"/>
  <c r="G62" i="7"/>
  <c r="G61" i="7" s="1"/>
  <c r="G60" i="7" s="1"/>
  <c r="F75" i="7" l="1"/>
  <c r="F74" i="7" s="1"/>
  <c r="E74" i="7"/>
  <c r="G55" i="7"/>
  <c r="G54" i="7" s="1"/>
  <c r="F54" i="7"/>
  <c r="E55" i="7"/>
  <c r="E54" i="7" s="1"/>
  <c r="E51" i="7"/>
  <c r="E50" i="7" s="1"/>
  <c r="F50" i="7"/>
  <c r="G51" i="7"/>
  <c r="G50" i="7" s="1"/>
  <c r="G44" i="7"/>
  <c r="E45" i="7"/>
  <c r="F45" i="7"/>
  <c r="G45" i="7"/>
  <c r="E47" i="7"/>
  <c r="F47" i="7"/>
  <c r="F44" i="7" s="1"/>
  <c r="G47" i="7"/>
  <c r="E39" i="7"/>
  <c r="E40" i="7"/>
  <c r="F40" i="7"/>
  <c r="G40" i="7"/>
  <c r="E42" i="7"/>
  <c r="F42" i="7"/>
  <c r="F39" i="7" s="1"/>
  <c r="G42" i="7"/>
  <c r="E34" i="7"/>
  <c r="F34" i="7"/>
  <c r="G34" i="7"/>
  <c r="E36" i="7"/>
  <c r="F36" i="7"/>
  <c r="G36" i="7"/>
  <c r="E30" i="7"/>
  <c r="E29" i="7" s="1"/>
  <c r="E28" i="7" s="1"/>
  <c r="F30" i="7"/>
  <c r="F29" i="7" s="1"/>
  <c r="F28" i="7" s="1"/>
  <c r="G30" i="7"/>
  <c r="G29" i="7" s="1"/>
  <c r="G28" i="7" s="1"/>
  <c r="E26" i="7"/>
  <c r="E25" i="7" s="1"/>
  <c r="E24" i="7" s="1"/>
  <c r="F26" i="7"/>
  <c r="F25" i="7" s="1"/>
  <c r="F24" i="7" s="1"/>
  <c r="G26" i="7"/>
  <c r="G25" i="7" s="1"/>
  <c r="G24" i="7" s="1"/>
  <c r="G22" i="7"/>
  <c r="G21" i="7" s="1"/>
  <c r="F22" i="7"/>
  <c r="F21" i="7" s="1"/>
  <c r="E22" i="7"/>
  <c r="E21" i="7" s="1"/>
  <c r="G19" i="7"/>
  <c r="G18" i="7" s="1"/>
  <c r="F19" i="7"/>
  <c r="F18" i="7" s="1"/>
  <c r="E19" i="7"/>
  <c r="E18" i="7" s="1"/>
  <c r="G16" i="7"/>
  <c r="F16" i="7"/>
  <c r="E16" i="7"/>
  <c r="G11" i="7"/>
  <c r="F11" i="7"/>
  <c r="E11" i="7"/>
  <c r="E44" i="7" l="1"/>
  <c r="G49" i="7"/>
  <c r="G39" i="7"/>
  <c r="F49" i="7"/>
  <c r="G33" i="7"/>
  <c r="G32" i="7" s="1"/>
  <c r="F33" i="7"/>
  <c r="F32" i="7" s="1"/>
  <c r="E33" i="7"/>
  <c r="E32" i="7" s="1"/>
  <c r="E10" i="7"/>
  <c r="G10" i="7"/>
  <c r="E49" i="7"/>
  <c r="G9" i="7"/>
  <c r="E9" i="7"/>
  <c r="F9" i="7"/>
  <c r="F8" i="7" l="1"/>
  <c r="F7" i="7" s="1"/>
  <c r="F6" i="7" s="1"/>
  <c r="G8" i="7"/>
  <c r="G7" i="7" s="1"/>
  <c r="G6" i="7" s="1"/>
  <c r="E8" i="7"/>
  <c r="E7" i="7" s="1"/>
  <c r="E6" i="7" s="1"/>
</calcChain>
</file>

<file path=xl/sharedStrings.xml><?xml version="1.0" encoding="utf-8"?>
<sst xmlns="http://schemas.openxmlformats.org/spreadsheetml/2006/main" count="205" uniqueCount="99">
  <si>
    <t>PRIHODI UKUPNO</t>
  </si>
  <si>
    <t>PRIHODI POSLOVANJA</t>
  </si>
  <si>
    <t>PRIHODI OD PRODAJE NEFINANCIJSKE IMOVINE</t>
  </si>
  <si>
    <t>RASHODI UKUPNO</t>
  </si>
  <si>
    <t>RASHODI  POSLOVANJA</t>
  </si>
  <si>
    <t>RASHODI ZA NABAVU NEFINANCIJSKE IMOVINE</t>
  </si>
  <si>
    <t>RAZLIKA - VIŠAK / MANJAK</t>
  </si>
  <si>
    <t>PRIMICI OD FINANCIJSKE IMOVINE I ZADUŽIVANJA</t>
  </si>
  <si>
    <t>IZDACI ZA FINANCIJSKU IMOVINU I OTPLATE ZAJMOVA</t>
  </si>
  <si>
    <t>NETO FINANCIRANJE</t>
  </si>
  <si>
    <t>VIŠAK / MANJAK + NETO FINANCIRANJE</t>
  </si>
  <si>
    <t>Naziv prihoda</t>
  </si>
  <si>
    <t xml:space="preserve">A. RAČUN PRIHODA I RASHODA </t>
  </si>
  <si>
    <t>Razred</t>
  </si>
  <si>
    <t>Skupina</t>
  </si>
  <si>
    <t>Izvor</t>
  </si>
  <si>
    <t>Prihodi poslovanja</t>
  </si>
  <si>
    <t>Opći prihodi i primici</t>
  </si>
  <si>
    <t>Naziv rashoda</t>
  </si>
  <si>
    <t>Rashodi poslovanja</t>
  </si>
  <si>
    <t>Rashodi za zaposlene</t>
  </si>
  <si>
    <t>Rashodi za nabavu nefinancijske imovine</t>
  </si>
  <si>
    <t>Rashodi za nabavu neproizvedene dugotrajne imovine</t>
  </si>
  <si>
    <t>BROJČANA OZNAKA I NAZIV</t>
  </si>
  <si>
    <t>UKUPNI RASHODI</t>
  </si>
  <si>
    <t>04 Ekonomski poslovi</t>
  </si>
  <si>
    <t>II. POSEBNI DIO</t>
  </si>
  <si>
    <t>I. OPĆI DIO</t>
  </si>
  <si>
    <t>Šifra</t>
  </si>
  <si>
    <t xml:space="preserve">Naziv </t>
  </si>
  <si>
    <t>Materijalni rashodi</t>
  </si>
  <si>
    <t>Vlastiti prihodi</t>
  </si>
  <si>
    <t>A) SAŽETAK RAČUNA PRIHODA I RASHODA</t>
  </si>
  <si>
    <t>B) SAŽETAK RAČUNA FINANCIRANJA</t>
  </si>
  <si>
    <t>** Napomena: Iznosi u stupcima Izvršenje 2021. i Plan 2022. preračunavaju se iz kuna u eure prema fiksnom tečaju konverzije (1 EUR=7,53450 kuna) i po pravilima za preračunavanje i zaokruživanje.</t>
  </si>
  <si>
    <t>Plan za 2023.</t>
  </si>
  <si>
    <t>Projekcija 
za 2024.</t>
  </si>
  <si>
    <t>Projekcija 
za 2025.</t>
  </si>
  <si>
    <t>Pomoći iz inozemstva i od subjekata unutar općeg proračuna</t>
  </si>
  <si>
    <t>…</t>
  </si>
  <si>
    <t>Ostale pomoći</t>
  </si>
  <si>
    <t>Ostali prihodi za posebne namjene</t>
  </si>
  <si>
    <r>
      <t xml:space="preserve">* Napomena: U Uputi o procesu prilagodbe poslovnih procesa subjekata opće države za poslovanje u euru iz lipnja 2022. dana je preporuka da u Općem dijelu financijskog plana sažetak Računa prihoda i rashoda i Računa financiranja bude iskazan dvojno, odnosno </t>
    </r>
    <r>
      <rPr>
        <b/>
        <i/>
        <u/>
        <sz val="9"/>
        <color indexed="8"/>
        <rFont val="Arial"/>
        <family val="2"/>
        <charset val="238"/>
      </rPr>
      <t>u kunama i u eurima</t>
    </r>
    <r>
      <rPr>
        <b/>
        <i/>
        <sz val="9"/>
        <color indexed="8"/>
        <rFont val="Arial"/>
        <family val="2"/>
        <charset val="238"/>
      </rPr>
      <t>.</t>
    </r>
  </si>
  <si>
    <t>PRIJENOS SREDSTAVA IZ PRETHODNE GODINE</t>
  </si>
  <si>
    <t>PRIJENOS SREDSTAVA U SLJEDEĆU GODINU</t>
  </si>
  <si>
    <t xml:space="preserve"> Prihodi od prodaje proizvoda i robe te pruženih usluga i prihodi od donacija</t>
  </si>
  <si>
    <t>A.3. RASHODI PREMA IZVORIMA FINANCIRANJA</t>
  </si>
  <si>
    <t>A. 4. RASHODI PREMA FUNKCIJSKOJ KLASIFIKACIJI</t>
  </si>
  <si>
    <t>1 Opći prihodi i primici</t>
  </si>
  <si>
    <t>11 Opći prihodi i primici</t>
  </si>
  <si>
    <t>12 Sredstva učešća za pomoći</t>
  </si>
  <si>
    <t>3 Vlastiti prihodi</t>
  </si>
  <si>
    <t>31 Vlastiti prihodi</t>
  </si>
  <si>
    <t>A1. PRIHODI POSLOVANJA I PRIHODI OD PRODAJE NEFINANCIJSKE IMOVINE</t>
  </si>
  <si>
    <t>A. 2. RASHODI POSLOVANJA I RASHODI ZA NABAVU NEFINANCIJSKE IMOVINE</t>
  </si>
  <si>
    <t>FINANCIJSKI PLAN PRORAČUNSKOG KORISNIKA DRŽAVNOG PRORAČUNA
ZA 2023. I PROJEKCIJE ZA 2024. I 2025. GODINU</t>
  </si>
  <si>
    <t>MINISTARSTVO POLJOPRIVREDE</t>
  </si>
  <si>
    <t>Agencija za plaćanja u poljoprivredi, ribarstvu i ruralnom razvoju</t>
  </si>
  <si>
    <t>POLJOPRIVREDA, ŠUMARSTVO, RIBARSTVO I LOVSTVO</t>
  </si>
  <si>
    <t>- 06030</t>
  </si>
  <si>
    <t>- 060</t>
  </si>
  <si>
    <t>UPRAVLJANJE POLJOPRIVREDOM, RIBARSTVOM I RURALNIM RAZVOJEM</t>
  </si>
  <si>
    <t>A841001</t>
  </si>
  <si>
    <t>Ostali rashodi</t>
  </si>
  <si>
    <t>Financijski rashodi</t>
  </si>
  <si>
    <t>Rashodi za nabavu proizvedene dugotrajne imovine</t>
  </si>
  <si>
    <t>Pomoći EU</t>
  </si>
  <si>
    <t>A841007</t>
  </si>
  <si>
    <t>Organizacija međunarodnih događanja</t>
  </si>
  <si>
    <t>K650068</t>
  </si>
  <si>
    <t>K841002</t>
  </si>
  <si>
    <t>Sredstva učešća za pomoći</t>
  </si>
  <si>
    <t>Europski poljoprivredni fond za ruralni razvoj</t>
  </si>
  <si>
    <t>T841008</t>
  </si>
  <si>
    <t xml:space="preserve">Ostale pomoći i darovnice </t>
  </si>
  <si>
    <t>RURALNI RAZVOJ</t>
  </si>
  <si>
    <t>A841005</t>
  </si>
  <si>
    <t>RIBARSTVO</t>
  </si>
  <si>
    <t>A841006</t>
  </si>
  <si>
    <t>Ribarski fondovi</t>
  </si>
  <si>
    <t>INFORMATIZACIJA</t>
  </si>
  <si>
    <t>USPOSTAVA INTEGRIRANOG ADMINISTRATIVNOG KONTROLNOG SUSTAVA- LPIS</t>
  </si>
  <si>
    <t>HRVATSKI ZEMLJIŠNI INFORMACIJSKI SUSTAV - CROLIS</t>
  </si>
  <si>
    <t>TEHNIČKA POMOĆ - PROGRAM RURALNOG RAZVOJA</t>
  </si>
  <si>
    <t>TEHNIČKA POMOĆ - OPERATIVNI PROGRAM ZA POMORSTVO I RIBARSTVO</t>
  </si>
  <si>
    <t>ADMINISTRACIJA I UPRAVLJANJE AGENCIJE ZA PLAĆANJA U POLJOPRIVREDI, RIBARSTVU I RURALNOM RAZVOJU</t>
  </si>
  <si>
    <t>042 Poljoprivreda, šumarstvo, ribarstvo i lov</t>
  </si>
  <si>
    <t>0421 Poljoprivreda</t>
  </si>
  <si>
    <t>0423 Ribarstvo i lov</t>
  </si>
  <si>
    <t>5 Pomoći</t>
  </si>
  <si>
    <t>51 Pomoći EU</t>
  </si>
  <si>
    <t>52 Ostale pomoći i darovnice</t>
  </si>
  <si>
    <t>56 Fondovi EU</t>
  </si>
  <si>
    <t xml:space="preserve">  564 Europski fond za pomorstvo i       ribarstvo (EFPR)</t>
  </si>
  <si>
    <t xml:space="preserve">   565 Europski poljoprivredni fond za ruralni           razvoj (EPFRR)</t>
  </si>
  <si>
    <t>Prihodi iz nadležnog proračuna i od HZZO-a temeljem ugovornih obveza</t>
  </si>
  <si>
    <t>Europski fond za pomorstvo i ribarstvo</t>
  </si>
  <si>
    <t>Ostale pomoći i darovnice</t>
  </si>
  <si>
    <t>EUR*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</si>
</sst>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"/>
    <numFmt numFmtId="165" formatCode="#,##0.00000"/>
  </numFmts>
  <fonts count="2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4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b/>
      <sz val="10"/>
      <name val="Arial"/>
      <family val="2"/>
      <charset val="238"/>
    </font>
    <font>
      <sz val="12"/>
      <color indexed="8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i/>
      <sz val="9"/>
      <color indexed="8"/>
      <name val="Arial"/>
      <family val="2"/>
      <charset val="238"/>
    </font>
    <font>
      <b/>
      <i/>
      <u/>
      <sz val="9"/>
      <color indexed="8"/>
      <name val="Arial"/>
      <family val="2"/>
      <charset val="238"/>
    </font>
    <font>
      <sz val="9"/>
      <color theme="1"/>
      <name val="Arial"/>
      <family val="2"/>
      <charset val="238"/>
    </font>
    <font>
      <b/>
      <sz val="10"/>
      <color theme="1"/>
      <name val="Calibri"/>
      <family val="2"/>
      <charset val="238"/>
      <scheme val="minor"/>
    </font>
    <font>
      <b/>
      <i/>
      <sz val="10"/>
      <color indexed="8"/>
      <name val="Arial"/>
      <family val="2"/>
      <charset val="238"/>
    </font>
    <font>
      <b/>
      <i/>
      <sz val="10"/>
      <name val="Arial"/>
      <family val="2"/>
      <charset val="238"/>
    </font>
    <font>
      <sz val="10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2" fillId="0" borderId="0" xfId="0" applyNumberFormat="1" applyFont="1" applyFill="1" applyBorder="1" applyAlignment="1" applyProtection="1">
      <alignment horizontal="left" wrapText="1"/>
    </xf>
    <xf numFmtId="0" fontId="4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/>
    <xf numFmtId="0" fontId="6" fillId="2" borderId="3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3" fontId="3" fillId="2" borderId="3" xfId="0" applyNumberFormat="1" applyFont="1" applyFill="1" applyBorder="1" applyAlignment="1">
      <alignment horizontal="right"/>
    </xf>
    <xf numFmtId="3" fontId="3" fillId="2" borderId="3" xfId="0" applyNumberFormat="1" applyFont="1" applyFill="1" applyBorder="1" applyAlignment="1" applyProtection="1">
      <alignment horizontal="right" wrapText="1"/>
    </xf>
    <xf numFmtId="0" fontId="11" fillId="2" borderId="3" xfId="0" applyNumberFormat="1" applyFont="1" applyFill="1" applyBorder="1" applyAlignment="1" applyProtection="1">
      <alignment horizontal="left" vertical="center" wrapText="1"/>
    </xf>
    <xf numFmtId="0" fontId="9" fillId="2" borderId="3" xfId="0" quotePrefix="1" applyFont="1" applyFill="1" applyBorder="1" applyAlignment="1">
      <alignment horizontal="left" vertical="center"/>
    </xf>
    <xf numFmtId="0" fontId="10" fillId="2" borderId="3" xfId="0" quotePrefix="1" applyFont="1" applyFill="1" applyBorder="1" applyAlignment="1">
      <alignment horizontal="left" vertical="center"/>
    </xf>
    <xf numFmtId="0" fontId="11" fillId="2" borderId="3" xfId="0" applyFont="1" applyFill="1" applyBorder="1" applyAlignment="1">
      <alignment horizontal="left" vertical="center"/>
    </xf>
    <xf numFmtId="0" fontId="11" fillId="2" borderId="3" xfId="0" applyNumberFormat="1" applyFont="1" applyFill="1" applyBorder="1" applyAlignment="1" applyProtection="1">
      <alignment horizontal="left" vertical="center"/>
    </xf>
    <xf numFmtId="0" fontId="9" fillId="2" borderId="3" xfId="0" applyNumberFormat="1" applyFont="1" applyFill="1" applyBorder="1" applyAlignment="1" applyProtection="1">
      <alignment horizontal="left" vertical="center" wrapText="1"/>
    </xf>
    <xf numFmtId="0" fontId="10" fillId="2" borderId="3" xfId="0" quotePrefix="1" applyFont="1" applyFill="1" applyBorder="1" applyAlignment="1">
      <alignment horizontal="left" vertical="center" wrapText="1"/>
    </xf>
    <xf numFmtId="0" fontId="7" fillId="0" borderId="0" xfId="0" quotePrefix="1" applyNumberFormat="1" applyFont="1" applyFill="1" applyBorder="1" applyAlignment="1" applyProtection="1">
      <alignment horizontal="left" wrapText="1"/>
    </xf>
    <xf numFmtId="0" fontId="8" fillId="0" borderId="0" xfId="0" applyNumberFormat="1" applyFont="1" applyFill="1" applyBorder="1" applyAlignment="1" applyProtection="1">
      <alignment wrapText="1"/>
    </xf>
    <xf numFmtId="3" fontId="5" fillId="0" borderId="0" xfId="0" applyNumberFormat="1" applyFont="1" applyBorder="1" applyAlignment="1">
      <alignment horizontal="right"/>
    </xf>
    <xf numFmtId="0" fontId="6" fillId="4" borderId="4" xfId="0" applyNumberFormat="1" applyFont="1" applyFill="1" applyBorder="1" applyAlignment="1" applyProtection="1">
      <alignment horizontal="center" vertical="center" wrapText="1"/>
    </xf>
    <xf numFmtId="0" fontId="6" fillId="4" borderId="3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1" fillId="2" borderId="3" xfId="0" applyNumberFormat="1" applyFont="1" applyFill="1" applyBorder="1" applyAlignment="1" applyProtection="1">
      <alignment vertical="center" wrapText="1"/>
    </xf>
    <xf numFmtId="0" fontId="9" fillId="2" borderId="3" xfId="0" applyNumberFormat="1" applyFont="1" applyFill="1" applyBorder="1" applyAlignment="1" applyProtection="1">
      <alignment vertical="center" wrapText="1"/>
    </xf>
    <xf numFmtId="0" fontId="11" fillId="2" borderId="3" xfId="0" quotePrefix="1" applyFont="1" applyFill="1" applyBorder="1" applyAlignment="1">
      <alignment horizontal="left" vertical="center"/>
    </xf>
    <xf numFmtId="0" fontId="3" fillId="2" borderId="4" xfId="0" applyNumberFormat="1" applyFont="1" applyFill="1" applyBorder="1" applyAlignment="1" applyProtection="1">
      <alignment horizontal="left" vertical="center" wrapText="1"/>
    </xf>
    <xf numFmtId="0" fontId="6" fillId="2" borderId="4" xfId="0" applyNumberFormat="1" applyFont="1" applyFill="1" applyBorder="1" applyAlignment="1" applyProtection="1">
      <alignment horizontal="left" vertical="center" wrapText="1"/>
    </xf>
    <xf numFmtId="0" fontId="6" fillId="0" borderId="1" xfId="0" quotePrefix="1" applyFont="1" applyBorder="1" applyAlignment="1">
      <alignment horizontal="left" wrapText="1"/>
    </xf>
    <xf numFmtId="0" fontId="6" fillId="0" borderId="2" xfId="0" quotePrefix="1" applyFont="1" applyBorder="1" applyAlignment="1">
      <alignment horizontal="left" wrapText="1"/>
    </xf>
    <xf numFmtId="0" fontId="6" fillId="0" borderId="2" xfId="0" quotePrefix="1" applyFont="1" applyBorder="1" applyAlignment="1">
      <alignment horizontal="center" wrapText="1"/>
    </xf>
    <xf numFmtId="0" fontId="6" fillId="0" borderId="2" xfId="0" quotePrefix="1" applyNumberFormat="1" applyFont="1" applyFill="1" applyBorder="1" applyAlignment="1" applyProtection="1">
      <alignment horizontal="left"/>
    </xf>
    <xf numFmtId="3" fontId="6" fillId="3" borderId="3" xfId="0" applyNumberFormat="1" applyFont="1" applyFill="1" applyBorder="1" applyAlignment="1">
      <alignment horizontal="right"/>
    </xf>
    <xf numFmtId="3" fontId="6" fillId="0" borderId="3" xfId="0" applyNumberFormat="1" applyFont="1" applyFill="1" applyBorder="1" applyAlignment="1">
      <alignment horizontal="right"/>
    </xf>
    <xf numFmtId="3" fontId="6" fillId="0" borderId="3" xfId="0" applyNumberFormat="1" applyFont="1" applyFill="1" applyBorder="1" applyAlignment="1" applyProtection="1">
      <alignment horizontal="right" wrapText="1"/>
    </xf>
    <xf numFmtId="3" fontId="6" fillId="0" borderId="3" xfId="0" applyNumberFormat="1" applyFont="1" applyBorder="1" applyAlignment="1">
      <alignment horizontal="right"/>
    </xf>
    <xf numFmtId="3" fontId="6" fillId="3" borderId="3" xfId="0" applyNumberFormat="1" applyFont="1" applyFill="1" applyBorder="1" applyAlignment="1" applyProtection="1">
      <alignment horizontal="right" wrapText="1"/>
    </xf>
    <xf numFmtId="0" fontId="18" fillId="0" borderId="5" xfId="0" applyFont="1" applyBorder="1" applyAlignment="1">
      <alignment horizontal="right" vertical="center"/>
    </xf>
    <xf numFmtId="0" fontId="11" fillId="3" borderId="1" xfId="0" applyFont="1" applyFill="1" applyBorder="1" applyAlignment="1">
      <alignment horizontal="left" vertical="center"/>
    </xf>
    <xf numFmtId="0" fontId="9" fillId="3" borderId="2" xfId="0" applyNumberFormat="1" applyFont="1" applyFill="1" applyBorder="1" applyAlignment="1" applyProtection="1">
      <alignment vertical="center"/>
    </xf>
    <xf numFmtId="0" fontId="6" fillId="2" borderId="4" xfId="0" applyNumberFormat="1" applyFont="1" applyFill="1" applyBorder="1" applyAlignment="1" applyProtection="1">
      <alignment horizontal="left" vertical="center" wrapText="1"/>
    </xf>
    <xf numFmtId="0" fontId="3" fillId="2" borderId="4" xfId="0" applyNumberFormat="1" applyFont="1" applyFill="1" applyBorder="1" applyAlignment="1" applyProtection="1">
      <alignment horizontal="left" vertical="center" wrapText="1"/>
    </xf>
    <xf numFmtId="0" fontId="10" fillId="2" borderId="3" xfId="0" quotePrefix="1" applyFont="1" applyFill="1" applyBorder="1" applyAlignment="1">
      <alignment horizontal="left" vertical="center" wrapText="1" indent="1"/>
    </xf>
    <xf numFmtId="0" fontId="10" fillId="2" borderId="3" xfId="0" applyFont="1" applyFill="1" applyBorder="1" applyAlignment="1">
      <alignment horizontal="left" vertical="center" indent="1"/>
    </xf>
    <xf numFmtId="0" fontId="10" fillId="2" borderId="3" xfId="0" applyNumberFormat="1" applyFont="1" applyFill="1" applyBorder="1" applyAlignment="1" applyProtection="1">
      <alignment horizontal="left" vertical="center" wrapText="1" indent="1"/>
    </xf>
    <xf numFmtId="0" fontId="6" fillId="2" borderId="4" xfId="0" applyNumberFormat="1" applyFont="1" applyFill="1" applyBorder="1" applyAlignment="1" applyProtection="1">
      <alignment horizontal="left" vertical="center" wrapText="1"/>
    </xf>
    <xf numFmtId="0" fontId="3" fillId="2" borderId="1" xfId="0" applyNumberFormat="1" applyFont="1" applyFill="1" applyBorder="1" applyAlignment="1" applyProtection="1">
      <alignment horizontal="left" vertical="center" wrapText="1" indent="7"/>
    </xf>
    <xf numFmtId="0" fontId="3" fillId="2" borderId="2" xfId="0" applyNumberFormat="1" applyFont="1" applyFill="1" applyBorder="1" applyAlignment="1" applyProtection="1">
      <alignment horizontal="left" vertical="center" wrapText="1" indent="7"/>
    </xf>
    <xf numFmtId="0" fontId="3" fillId="2" borderId="4" xfId="0" applyNumberFormat="1" applyFont="1" applyFill="1" applyBorder="1" applyAlignment="1" applyProtection="1">
      <alignment horizontal="left" vertical="center" wrapText="1" indent="7"/>
    </xf>
    <xf numFmtId="3" fontId="6" fillId="2" borderId="3" xfId="0" applyNumberFormat="1" applyFont="1" applyFill="1" applyBorder="1" applyAlignment="1">
      <alignment horizontal="right"/>
    </xf>
    <xf numFmtId="0" fontId="19" fillId="2" borderId="4" xfId="0" applyNumberFormat="1" applyFont="1" applyFill="1" applyBorder="1" applyAlignment="1" applyProtection="1">
      <alignment horizontal="left" vertical="center" wrapText="1"/>
    </xf>
    <xf numFmtId="3" fontId="19" fillId="2" borderId="3" xfId="0" applyNumberFormat="1" applyFont="1" applyFill="1" applyBorder="1" applyAlignment="1">
      <alignment horizontal="right"/>
    </xf>
    <xf numFmtId="3" fontId="6" fillId="2" borderId="3" xfId="0" applyNumberFormat="1" applyFont="1" applyFill="1" applyBorder="1" applyAlignment="1" applyProtection="1">
      <alignment horizontal="right" wrapText="1"/>
    </xf>
    <xf numFmtId="3" fontId="19" fillId="2" borderId="3" xfId="0" applyNumberFormat="1" applyFont="1" applyFill="1" applyBorder="1" applyAlignment="1" applyProtection="1">
      <alignment horizontal="right" wrapText="1"/>
    </xf>
    <xf numFmtId="0" fontId="6" fillId="2" borderId="1" xfId="0" applyNumberFormat="1" applyFont="1" applyFill="1" applyBorder="1" applyAlignment="1" applyProtection="1">
      <alignment horizontal="left" vertical="center" wrapText="1" indent="5"/>
    </xf>
    <xf numFmtId="0" fontId="6" fillId="2" borderId="2" xfId="0" applyNumberFormat="1" applyFont="1" applyFill="1" applyBorder="1" applyAlignment="1" applyProtection="1">
      <alignment horizontal="left" vertical="center" wrapText="1" indent="5"/>
    </xf>
    <xf numFmtId="0" fontId="6" fillId="2" borderId="4" xfId="0" applyNumberFormat="1" applyFont="1" applyFill="1" applyBorder="1" applyAlignment="1" applyProtection="1">
      <alignment horizontal="left" vertical="center" wrapText="1" indent="5"/>
    </xf>
    <xf numFmtId="3" fontId="0" fillId="0" borderId="3" xfId="0" applyNumberFormat="1" applyBorder="1"/>
    <xf numFmtId="0" fontId="9" fillId="2" borderId="3" xfId="0" applyNumberFormat="1" applyFont="1" applyFill="1" applyBorder="1" applyAlignment="1" applyProtection="1">
      <alignment horizontal="left" vertical="center" wrapText="1" indent="1"/>
    </xf>
    <xf numFmtId="3" fontId="0" fillId="0" borderId="0" xfId="0" applyNumberFormat="1"/>
    <xf numFmtId="0" fontId="20" fillId="2" borderId="3" xfId="0" applyNumberFormat="1" applyFont="1" applyFill="1" applyBorder="1" applyAlignment="1" applyProtection="1">
      <alignment horizontal="left" vertical="center" wrapText="1"/>
    </xf>
    <xf numFmtId="0" fontId="9" fillId="2" borderId="0" xfId="0" applyNumberFormat="1" applyFont="1" applyFill="1" applyBorder="1" applyAlignment="1" applyProtection="1">
      <alignment horizontal="left" vertical="center" wrapText="1"/>
    </xf>
    <xf numFmtId="0" fontId="10" fillId="2" borderId="0" xfId="0" quotePrefix="1" applyFont="1" applyFill="1" applyBorder="1" applyAlignment="1">
      <alignment horizontal="left" vertical="center"/>
    </xf>
    <xf numFmtId="3" fontId="3" fillId="2" borderId="0" xfId="0" applyNumberFormat="1" applyFont="1" applyFill="1" applyBorder="1" applyAlignment="1">
      <alignment horizontal="right"/>
    </xf>
    <xf numFmtId="3" fontId="3" fillId="2" borderId="0" xfId="0" applyNumberFormat="1" applyFont="1" applyFill="1" applyBorder="1" applyAlignment="1" applyProtection="1">
      <alignment horizontal="right" wrapText="1"/>
    </xf>
    <xf numFmtId="3" fontId="21" fillId="0" borderId="3" xfId="0" applyNumberFormat="1" applyFont="1" applyBorder="1"/>
    <xf numFmtId="3" fontId="6" fillId="0" borderId="3" xfId="0" applyNumberFormat="1" applyFont="1" applyBorder="1" applyAlignment="1"/>
    <xf numFmtId="3" fontId="6" fillId="2" borderId="1" xfId="0" applyNumberFormat="1" applyFont="1" applyFill="1" applyBorder="1" applyAlignment="1" applyProtection="1">
      <alignment vertical="center" wrapText="1"/>
    </xf>
    <xf numFmtId="3" fontId="6" fillId="3" borderId="3" xfId="0" applyNumberFormat="1" applyFont="1" applyFill="1" applyBorder="1" applyAlignment="1"/>
    <xf numFmtId="3" fontId="6" fillId="2" borderId="3" xfId="0" applyNumberFormat="1" applyFont="1" applyFill="1" applyBorder="1" applyAlignment="1" applyProtection="1">
      <alignment vertical="center" wrapText="1"/>
    </xf>
    <xf numFmtId="4" fontId="0" fillId="0" borderId="0" xfId="0" applyNumberFormat="1"/>
    <xf numFmtId="164" fontId="0" fillId="0" borderId="0" xfId="0" applyNumberFormat="1"/>
    <xf numFmtId="165" fontId="3" fillId="2" borderId="0" xfId="0" applyNumberFormat="1" applyFont="1" applyFill="1" applyBorder="1" applyAlignment="1">
      <alignment horizontal="right"/>
    </xf>
    <xf numFmtId="164" fontId="4" fillId="0" borderId="0" xfId="0" applyNumberFormat="1" applyFont="1" applyFill="1" applyBorder="1" applyAlignment="1" applyProtection="1">
      <alignment horizontal="center" vertical="center" wrapText="1"/>
    </xf>
    <xf numFmtId="4" fontId="0" fillId="0" borderId="0" xfId="0" applyNumberFormat="1" applyAlignment="1">
      <alignment horizontal="left" indent="2"/>
    </xf>
    <xf numFmtId="3" fontId="19" fillId="0" borderId="3" xfId="0" applyNumberFormat="1" applyFont="1" applyFill="1" applyBorder="1" applyAlignment="1">
      <alignment horizontal="right"/>
    </xf>
    <xf numFmtId="3" fontId="3" fillId="0" borderId="3" xfId="0" applyNumberFormat="1" applyFont="1" applyFill="1" applyBorder="1" applyAlignment="1">
      <alignment horizontal="right"/>
    </xf>
    <xf numFmtId="0" fontId="15" fillId="0" borderId="0" xfId="0" applyNumberFormat="1" applyFont="1" applyFill="1" applyBorder="1" applyAlignment="1" applyProtection="1">
      <alignment wrapText="1"/>
    </xf>
    <xf numFmtId="0" fontId="17" fillId="0" borderId="0" xfId="0" applyNumberFormat="1" applyFont="1" applyFill="1" applyBorder="1" applyAlignment="1" applyProtection="1">
      <alignment wrapText="1"/>
    </xf>
    <xf numFmtId="0" fontId="11" fillId="0" borderId="1" xfId="0" quotePrefix="1" applyNumberFormat="1" applyFont="1" applyFill="1" applyBorder="1" applyAlignment="1" applyProtection="1">
      <alignment horizontal="left" vertical="center" wrapText="1"/>
    </xf>
    <xf numFmtId="0" fontId="9" fillId="0" borderId="2" xfId="0" applyNumberFormat="1" applyFont="1" applyFill="1" applyBorder="1" applyAlignment="1" applyProtection="1">
      <alignment vertical="center" wrapText="1"/>
    </xf>
    <xf numFmtId="0" fontId="6" fillId="0" borderId="1" xfId="0" quotePrefix="1" applyFont="1" applyBorder="1" applyAlignment="1">
      <alignment horizontal="left" wrapText="1"/>
    </xf>
    <xf numFmtId="0" fontId="6" fillId="0" borderId="2" xfId="0" quotePrefix="1" applyFont="1" applyBorder="1" applyAlignment="1">
      <alignment horizontal="left" wrapText="1"/>
    </xf>
    <xf numFmtId="0" fontId="6" fillId="0" borderId="4" xfId="0" quotePrefix="1" applyFont="1" applyBorder="1" applyAlignment="1">
      <alignment horizontal="left" wrapText="1"/>
    </xf>
    <xf numFmtId="0" fontId="11" fillId="0" borderId="1" xfId="0" applyNumberFormat="1" applyFont="1" applyFill="1" applyBorder="1" applyAlignment="1" applyProtection="1">
      <alignment horizontal="left" vertical="center" wrapText="1"/>
    </xf>
    <xf numFmtId="0" fontId="11" fillId="0" borderId="2" xfId="0" applyNumberFormat="1" applyFont="1" applyFill="1" applyBorder="1" applyAlignment="1" applyProtection="1">
      <alignment horizontal="left" vertical="center" wrapText="1"/>
    </xf>
    <xf numFmtId="0" fontId="11" fillId="0" borderId="4" xfId="0" applyNumberFormat="1" applyFont="1" applyFill="1" applyBorder="1" applyAlignment="1" applyProtection="1">
      <alignment horizontal="left" vertical="center" wrapText="1"/>
    </xf>
    <xf numFmtId="0" fontId="11" fillId="3" borderId="1" xfId="0" quotePrefix="1" applyNumberFormat="1" applyFont="1" applyFill="1" applyBorder="1" applyAlignment="1" applyProtection="1">
      <alignment horizontal="left" vertical="center" wrapText="1"/>
    </xf>
    <xf numFmtId="0" fontId="9" fillId="3" borderId="2" xfId="0" applyNumberFormat="1" applyFont="1" applyFill="1" applyBorder="1" applyAlignment="1" applyProtection="1">
      <alignment vertical="center" wrapText="1"/>
    </xf>
    <xf numFmtId="0" fontId="11" fillId="0" borderId="1" xfId="0" quotePrefix="1" applyFont="1" applyBorder="1" applyAlignment="1">
      <alignment horizontal="left" vertical="center"/>
    </xf>
    <xf numFmtId="0" fontId="9" fillId="0" borderId="2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Alignment="1">
      <alignment wrapText="1"/>
    </xf>
    <xf numFmtId="0" fontId="12" fillId="0" borderId="0" xfId="0" applyNumberFormat="1" applyFont="1" applyFill="1" applyBorder="1" applyAlignment="1" applyProtection="1">
      <alignment vertical="center" wrapText="1"/>
    </xf>
    <xf numFmtId="0" fontId="11" fillId="3" borderId="1" xfId="0" applyNumberFormat="1" applyFont="1" applyFill="1" applyBorder="1" applyAlignment="1" applyProtection="1">
      <alignment horizontal="left" vertical="center" wrapText="1"/>
    </xf>
    <xf numFmtId="0" fontId="9" fillId="3" borderId="2" xfId="0" applyNumberFormat="1" applyFont="1" applyFill="1" applyBorder="1" applyAlignment="1" applyProtection="1">
      <alignment vertical="center"/>
    </xf>
    <xf numFmtId="0" fontId="11" fillId="0" borderId="1" xfId="0" quotePrefix="1" applyFont="1" applyFill="1" applyBorder="1" applyAlignment="1">
      <alignment horizontal="left" vertical="center"/>
    </xf>
    <xf numFmtId="0" fontId="13" fillId="0" borderId="0" xfId="0" applyFont="1" applyAlignment="1">
      <alignment vertical="center" wrapText="1"/>
    </xf>
    <xf numFmtId="0" fontId="3" fillId="2" borderId="1" xfId="0" applyNumberFormat="1" applyFont="1" applyFill="1" applyBorder="1" applyAlignment="1" applyProtection="1">
      <alignment horizontal="left" vertical="center" wrapText="1" indent="6"/>
    </xf>
    <xf numFmtId="0" fontId="3" fillId="2" borderId="2" xfId="0" applyNumberFormat="1" applyFont="1" applyFill="1" applyBorder="1" applyAlignment="1" applyProtection="1">
      <alignment horizontal="left" vertical="center" wrapText="1" indent="6"/>
    </xf>
    <xf numFmtId="0" fontId="3" fillId="2" borderId="4" xfId="0" applyNumberFormat="1" applyFont="1" applyFill="1" applyBorder="1" applyAlignment="1" applyProtection="1">
      <alignment horizontal="left" vertical="center" wrapText="1" indent="6"/>
    </xf>
    <xf numFmtId="0" fontId="3" fillId="2" borderId="1" xfId="0" applyNumberFormat="1" applyFont="1" applyFill="1" applyBorder="1" applyAlignment="1" applyProtection="1">
      <alignment horizontal="left" vertical="center" wrapText="1" indent="7"/>
    </xf>
    <xf numFmtId="0" fontId="3" fillId="2" borderId="2" xfId="0" applyNumberFormat="1" applyFont="1" applyFill="1" applyBorder="1" applyAlignment="1" applyProtection="1">
      <alignment horizontal="left" vertical="center" wrapText="1" indent="7"/>
    </xf>
    <xf numFmtId="0" fontId="3" fillId="2" borderId="4" xfId="0" applyNumberFormat="1" applyFont="1" applyFill="1" applyBorder="1" applyAlignment="1" applyProtection="1">
      <alignment horizontal="left" vertical="center" wrapText="1" indent="7"/>
    </xf>
    <xf numFmtId="0" fontId="6" fillId="2" borderId="1" xfId="0" applyNumberFormat="1" applyFont="1" applyFill="1" applyBorder="1" applyAlignment="1" applyProtection="1">
      <alignment horizontal="left" vertical="center" wrapText="1" indent="3"/>
    </xf>
    <xf numFmtId="0" fontId="6" fillId="2" borderId="2" xfId="0" applyNumberFormat="1" applyFont="1" applyFill="1" applyBorder="1" applyAlignment="1" applyProtection="1">
      <alignment horizontal="left" vertical="center" wrapText="1" indent="3"/>
    </xf>
    <xf numFmtId="0" fontId="6" fillId="2" borderId="4" xfId="0" applyNumberFormat="1" applyFont="1" applyFill="1" applyBorder="1" applyAlignment="1" applyProtection="1">
      <alignment horizontal="left" vertical="center" wrapText="1" indent="3"/>
    </xf>
    <xf numFmtId="0" fontId="19" fillId="2" borderId="1" xfId="0" applyNumberFormat="1" applyFont="1" applyFill="1" applyBorder="1" applyAlignment="1" applyProtection="1">
      <alignment horizontal="left" vertical="center" wrapText="1" indent="4"/>
    </xf>
    <xf numFmtId="0" fontId="19" fillId="2" borderId="2" xfId="0" applyNumberFormat="1" applyFont="1" applyFill="1" applyBorder="1" applyAlignment="1" applyProtection="1">
      <alignment horizontal="left" vertical="center" wrapText="1" indent="4"/>
    </xf>
    <xf numFmtId="0" fontId="19" fillId="2" borderId="4" xfId="0" applyNumberFormat="1" applyFont="1" applyFill="1" applyBorder="1" applyAlignment="1" applyProtection="1">
      <alignment horizontal="left" vertical="center" wrapText="1" indent="4"/>
    </xf>
    <xf numFmtId="0" fontId="6" fillId="2" borderId="1" xfId="0" applyNumberFormat="1" applyFont="1" applyFill="1" applyBorder="1" applyAlignment="1" applyProtection="1">
      <alignment horizontal="left" vertical="center" wrapText="1" indent="5"/>
    </xf>
    <xf numFmtId="0" fontId="6" fillId="2" borderId="2" xfId="0" applyNumberFormat="1" applyFont="1" applyFill="1" applyBorder="1" applyAlignment="1" applyProtection="1">
      <alignment horizontal="left" vertical="center" wrapText="1" indent="5"/>
    </xf>
    <xf numFmtId="0" fontId="6" fillId="2" borderId="4" xfId="0" applyNumberFormat="1" applyFont="1" applyFill="1" applyBorder="1" applyAlignment="1" applyProtection="1">
      <alignment horizontal="left" vertical="center" wrapText="1" indent="5"/>
    </xf>
    <xf numFmtId="0" fontId="6" fillId="4" borderId="1" xfId="0" applyNumberFormat="1" applyFont="1" applyFill="1" applyBorder="1" applyAlignment="1" applyProtection="1">
      <alignment horizontal="center" vertical="center" wrapText="1"/>
    </xf>
    <xf numFmtId="0" fontId="14" fillId="4" borderId="2" xfId="0" applyFont="1" applyFill="1" applyBorder="1" applyAlignment="1">
      <alignment horizontal="center" vertical="center" wrapText="1"/>
    </xf>
    <xf numFmtId="0" fontId="14" fillId="4" borderId="4" xfId="0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left" vertical="center" wrapText="1" indent="2"/>
    </xf>
    <xf numFmtId="0" fontId="6" fillId="2" borderId="2" xfId="0" applyNumberFormat="1" applyFont="1" applyFill="1" applyBorder="1" applyAlignment="1" applyProtection="1">
      <alignment horizontal="left" vertical="center" wrapText="1" indent="2"/>
    </xf>
    <xf numFmtId="0" fontId="6" fillId="2" borderId="4" xfId="0" applyNumberFormat="1" applyFont="1" applyFill="1" applyBorder="1" applyAlignment="1" applyProtection="1">
      <alignment horizontal="left" vertical="center" wrapText="1" indent="2"/>
    </xf>
    <xf numFmtId="49" fontId="6" fillId="2" borderId="1" xfId="0" applyNumberFormat="1" applyFont="1" applyFill="1" applyBorder="1" applyAlignment="1" applyProtection="1">
      <alignment horizontal="left" vertical="center" wrapText="1" indent="1"/>
    </xf>
    <xf numFmtId="49" fontId="6" fillId="2" borderId="2" xfId="0" applyNumberFormat="1" applyFont="1" applyFill="1" applyBorder="1" applyAlignment="1" applyProtection="1">
      <alignment horizontal="left" vertical="center" wrapText="1" indent="1"/>
    </xf>
    <xf numFmtId="49" fontId="6" fillId="2" borderId="4" xfId="0" applyNumberFormat="1" applyFont="1" applyFill="1" applyBorder="1" applyAlignment="1" applyProtection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2"/>
  <sheetViews>
    <sheetView tabSelected="1" workbookViewId="0">
      <selection activeCell="G21" sqref="G21"/>
    </sheetView>
  </sheetViews>
  <sheetFormatPr defaultRowHeight="15" x14ac:dyDescent="0.25"/>
  <cols>
    <col min="5" max="8" width="25.28515625" customWidth="1"/>
    <col min="10" max="10" width="15.7109375" bestFit="1" customWidth="1"/>
  </cols>
  <sheetData>
    <row r="1" spans="1:10" ht="42" customHeight="1" x14ac:dyDescent="0.25">
      <c r="A1" s="95" t="s">
        <v>55</v>
      </c>
      <c r="B1" s="95"/>
      <c r="C1" s="95"/>
      <c r="D1" s="95"/>
      <c r="E1" s="95"/>
      <c r="F1" s="95"/>
      <c r="G1" s="95"/>
      <c r="H1" s="95"/>
    </row>
    <row r="2" spans="1:10" ht="18" customHeight="1" x14ac:dyDescent="0.25">
      <c r="A2" s="5"/>
      <c r="B2" s="5"/>
      <c r="C2" s="5"/>
      <c r="D2" s="5"/>
      <c r="E2" s="5"/>
      <c r="F2" s="5"/>
      <c r="G2" s="5"/>
      <c r="H2" s="5"/>
    </row>
    <row r="3" spans="1:10" ht="15.75" x14ac:dyDescent="0.25">
      <c r="A3" s="95" t="s">
        <v>27</v>
      </c>
      <c r="B3" s="95"/>
      <c r="C3" s="95"/>
      <c r="D3" s="95"/>
      <c r="E3" s="95"/>
      <c r="F3" s="95"/>
      <c r="G3" s="97"/>
      <c r="H3" s="97"/>
    </row>
    <row r="4" spans="1:10" ht="18" x14ac:dyDescent="0.25">
      <c r="A4" s="5"/>
      <c r="B4" s="5"/>
      <c r="C4" s="5"/>
      <c r="D4" s="5"/>
      <c r="E4" s="5"/>
      <c r="F4" s="5"/>
      <c r="G4" s="6"/>
      <c r="H4" s="6"/>
    </row>
    <row r="5" spans="1:10" ht="18" customHeight="1" x14ac:dyDescent="0.25">
      <c r="A5" s="95" t="s">
        <v>32</v>
      </c>
      <c r="B5" s="96"/>
      <c r="C5" s="96"/>
      <c r="D5" s="96"/>
      <c r="E5" s="96"/>
      <c r="F5" s="96"/>
      <c r="G5" s="96"/>
      <c r="H5" s="96"/>
    </row>
    <row r="6" spans="1:10" ht="18" x14ac:dyDescent="0.25">
      <c r="A6" s="1"/>
      <c r="B6" s="2"/>
      <c r="C6" s="2"/>
      <c r="D6" s="2"/>
      <c r="E6" s="7"/>
      <c r="F6" s="8"/>
      <c r="G6" s="8"/>
      <c r="H6" s="41" t="s">
        <v>98</v>
      </c>
    </row>
    <row r="7" spans="1:10" ht="25.5" x14ac:dyDescent="0.25">
      <c r="A7" s="32"/>
      <c r="B7" s="33"/>
      <c r="C7" s="33"/>
      <c r="D7" s="34"/>
      <c r="E7" s="35"/>
      <c r="F7" s="4" t="s">
        <v>35</v>
      </c>
      <c r="G7" s="4" t="s">
        <v>36</v>
      </c>
      <c r="H7" s="4" t="s">
        <v>37</v>
      </c>
    </row>
    <row r="8" spans="1:10" x14ac:dyDescent="0.25">
      <c r="A8" s="88" t="s">
        <v>1</v>
      </c>
      <c r="B8" s="84"/>
      <c r="C8" s="84"/>
      <c r="D8" s="84"/>
      <c r="E8" s="94"/>
      <c r="F8" s="55">
        <v>35257619.8818767</v>
      </c>
      <c r="G8" s="55">
        <v>35969510.518282562</v>
      </c>
      <c r="H8" s="55">
        <v>36474724.533811137</v>
      </c>
      <c r="J8" s="74"/>
    </row>
    <row r="9" spans="1:10" x14ac:dyDescent="0.25">
      <c r="A9" s="100" t="s">
        <v>2</v>
      </c>
      <c r="B9" s="94"/>
      <c r="C9" s="94"/>
      <c r="D9" s="94"/>
      <c r="E9" s="94"/>
      <c r="F9" s="37"/>
      <c r="G9" s="37"/>
      <c r="H9" s="37"/>
      <c r="J9" s="74"/>
    </row>
    <row r="10" spans="1:10" x14ac:dyDescent="0.25">
      <c r="A10" s="98" t="s">
        <v>0</v>
      </c>
      <c r="B10" s="92"/>
      <c r="C10" s="92"/>
      <c r="D10" s="92"/>
      <c r="E10" s="99"/>
      <c r="F10" s="36">
        <f>SUM(F8:F9)</f>
        <v>35257619.8818767</v>
      </c>
      <c r="G10" s="36">
        <f>SUM(G8:G9)</f>
        <v>35969510.518282562</v>
      </c>
      <c r="H10" s="36">
        <f>SUM(H8:H9)</f>
        <v>36474724.533811137</v>
      </c>
      <c r="J10" s="74"/>
    </row>
    <row r="11" spans="1:10" x14ac:dyDescent="0.25">
      <c r="A11" s="83" t="s">
        <v>4</v>
      </c>
      <c r="B11" s="84"/>
      <c r="C11" s="84"/>
      <c r="D11" s="84"/>
      <c r="E11" s="84"/>
      <c r="F11" s="53">
        <v>33804378</v>
      </c>
      <c r="G11" s="53">
        <v>34257210</v>
      </c>
      <c r="H11" s="53">
        <v>34865295</v>
      </c>
      <c r="J11" s="74"/>
    </row>
    <row r="12" spans="1:10" x14ac:dyDescent="0.25">
      <c r="A12" s="93" t="s">
        <v>5</v>
      </c>
      <c r="B12" s="94"/>
      <c r="C12" s="94"/>
      <c r="D12" s="94"/>
      <c r="E12" s="94"/>
      <c r="F12" s="39">
        <v>1464093</v>
      </c>
      <c r="G12" s="39">
        <v>1743811.7990576681</v>
      </c>
      <c r="H12" s="38">
        <v>1609429.9555378591</v>
      </c>
      <c r="J12" s="74"/>
    </row>
    <row r="13" spans="1:10" x14ac:dyDescent="0.25">
      <c r="A13" s="42" t="s">
        <v>3</v>
      </c>
      <c r="B13" s="43"/>
      <c r="C13" s="43"/>
      <c r="D13" s="43"/>
      <c r="E13" s="43"/>
      <c r="F13" s="36">
        <f>SUM(F11:F12)</f>
        <v>35268471</v>
      </c>
      <c r="G13" s="36">
        <f>SUM(G11:G12)</f>
        <v>36001021.79905767</v>
      </c>
      <c r="H13" s="36">
        <f>SUM(H11:H12)</f>
        <v>36474724.955537856</v>
      </c>
      <c r="J13" s="74"/>
    </row>
    <row r="14" spans="1:10" x14ac:dyDescent="0.25">
      <c r="A14" s="91" t="s">
        <v>6</v>
      </c>
      <c r="B14" s="92"/>
      <c r="C14" s="92"/>
      <c r="D14" s="92"/>
      <c r="E14" s="92"/>
      <c r="F14" s="40">
        <f>F10-F13</f>
        <v>-10851.118123300374</v>
      </c>
      <c r="G14" s="40">
        <f>G10-G13</f>
        <v>-31511.280775107443</v>
      </c>
      <c r="H14" s="40">
        <f>H10-H13</f>
        <v>-0.42172671854496002</v>
      </c>
      <c r="J14" s="74"/>
    </row>
    <row r="15" spans="1:10" ht="18" x14ac:dyDescent="0.25">
      <c r="A15" s="5"/>
      <c r="B15" s="9"/>
      <c r="C15" s="9"/>
      <c r="D15" s="9"/>
      <c r="E15" s="77"/>
      <c r="F15" s="3"/>
      <c r="G15" s="3"/>
      <c r="H15" s="3"/>
      <c r="J15" s="74"/>
    </row>
    <row r="16" spans="1:10" ht="18" customHeight="1" x14ac:dyDescent="0.25">
      <c r="A16" s="95" t="s">
        <v>33</v>
      </c>
      <c r="B16" s="96"/>
      <c r="C16" s="96"/>
      <c r="D16" s="96"/>
      <c r="E16" s="96"/>
      <c r="F16" s="96"/>
      <c r="G16" s="96"/>
      <c r="H16" s="96"/>
      <c r="J16" s="74"/>
    </row>
    <row r="17" spans="1:10" ht="18" x14ac:dyDescent="0.25">
      <c r="A17" s="26"/>
      <c r="B17" s="24"/>
      <c r="C17" s="24"/>
      <c r="D17" s="24"/>
      <c r="E17" s="24"/>
      <c r="F17" s="25"/>
      <c r="G17" s="25"/>
      <c r="H17" s="25"/>
      <c r="J17" s="74"/>
    </row>
    <row r="18" spans="1:10" ht="25.5" x14ac:dyDescent="0.25">
      <c r="A18" s="32"/>
      <c r="B18" s="33"/>
      <c r="C18" s="33"/>
      <c r="D18" s="34"/>
      <c r="E18" s="35"/>
      <c r="F18" s="4" t="s">
        <v>35</v>
      </c>
      <c r="G18" s="4" t="s">
        <v>36</v>
      </c>
      <c r="H18" s="4" t="s">
        <v>37</v>
      </c>
      <c r="J18" s="74"/>
    </row>
    <row r="19" spans="1:10" ht="15.75" customHeight="1" x14ac:dyDescent="0.25">
      <c r="A19" s="88" t="s">
        <v>7</v>
      </c>
      <c r="B19" s="89"/>
      <c r="C19" s="89"/>
      <c r="D19" s="89"/>
      <c r="E19" s="90"/>
      <c r="F19" s="70"/>
      <c r="G19" s="70"/>
      <c r="H19" s="70"/>
      <c r="J19" s="74"/>
    </row>
    <row r="20" spans="1:10" x14ac:dyDescent="0.25">
      <c r="A20" s="88" t="s">
        <v>8</v>
      </c>
      <c r="B20" s="84"/>
      <c r="C20" s="84"/>
      <c r="D20" s="84"/>
      <c r="E20" s="84"/>
      <c r="F20" s="70"/>
      <c r="G20" s="70"/>
      <c r="H20" s="70"/>
      <c r="J20" s="78"/>
    </row>
    <row r="21" spans="1:10" x14ac:dyDescent="0.25">
      <c r="A21" s="85" t="s">
        <v>43</v>
      </c>
      <c r="B21" s="86"/>
      <c r="C21" s="86"/>
      <c r="D21" s="86"/>
      <c r="E21" s="87"/>
      <c r="F21" s="71">
        <v>46732</v>
      </c>
      <c r="G21" s="71">
        <v>35881</v>
      </c>
      <c r="H21" s="73">
        <v>4370</v>
      </c>
      <c r="J21" s="74"/>
    </row>
    <row r="22" spans="1:10" x14ac:dyDescent="0.25">
      <c r="A22" s="85" t="s">
        <v>44</v>
      </c>
      <c r="B22" s="86"/>
      <c r="C22" s="86"/>
      <c r="D22" s="86"/>
      <c r="E22" s="87"/>
      <c r="F22" s="71">
        <v>-35881</v>
      </c>
      <c r="G22" s="71">
        <v>-4370</v>
      </c>
      <c r="H22" s="73">
        <v>-4370</v>
      </c>
      <c r="J22" s="74"/>
    </row>
    <row r="23" spans="1:10" x14ac:dyDescent="0.25">
      <c r="A23" s="91" t="s">
        <v>9</v>
      </c>
      <c r="B23" s="92"/>
      <c r="C23" s="92"/>
      <c r="D23" s="92"/>
      <c r="E23" s="92"/>
      <c r="F23" s="72">
        <f>F21+F22</f>
        <v>10851</v>
      </c>
      <c r="G23" s="72">
        <f>G21+G22</f>
        <v>31511</v>
      </c>
      <c r="H23" s="72">
        <f>H21+H22</f>
        <v>0</v>
      </c>
      <c r="J23" s="74"/>
    </row>
    <row r="24" spans="1:10" x14ac:dyDescent="0.25">
      <c r="A24" s="83" t="s">
        <v>10</v>
      </c>
      <c r="B24" s="84"/>
      <c r="C24" s="84"/>
      <c r="D24" s="84"/>
      <c r="E24" s="84"/>
      <c r="F24" s="70">
        <f>F14+F23</f>
        <v>-0.11812330037355423</v>
      </c>
      <c r="G24" s="70">
        <f>G14+G23</f>
        <v>-0.28077510744333267</v>
      </c>
      <c r="H24" s="70">
        <f>H14+H23</f>
        <v>-0.42172671854496002</v>
      </c>
      <c r="J24" s="74"/>
    </row>
    <row r="25" spans="1:10" ht="11.25" customHeight="1" x14ac:dyDescent="0.25">
      <c r="A25" s="19"/>
      <c r="B25" s="20"/>
      <c r="C25" s="20"/>
      <c r="D25" s="20"/>
      <c r="E25" s="20"/>
      <c r="F25" s="21"/>
      <c r="G25" s="21"/>
      <c r="H25" s="21"/>
      <c r="J25" s="74"/>
    </row>
    <row r="26" spans="1:10" ht="39" customHeight="1" x14ac:dyDescent="0.25">
      <c r="A26" s="81" t="s">
        <v>42</v>
      </c>
      <c r="B26" s="82"/>
      <c r="C26" s="82"/>
      <c r="D26" s="82"/>
      <c r="E26" s="82"/>
      <c r="F26" s="82"/>
      <c r="G26" s="82"/>
      <c r="H26" s="82"/>
      <c r="J26" s="74"/>
    </row>
    <row r="27" spans="1:10" ht="8.25" customHeight="1" x14ac:dyDescent="0.25"/>
    <row r="28" spans="1:10" ht="34.5" customHeight="1" x14ac:dyDescent="0.25">
      <c r="A28" s="81" t="s">
        <v>34</v>
      </c>
      <c r="B28" s="82"/>
      <c r="C28" s="82"/>
      <c r="D28" s="82"/>
      <c r="E28" s="82"/>
      <c r="F28" s="82"/>
      <c r="G28" s="82"/>
      <c r="H28" s="82"/>
    </row>
    <row r="29" spans="1:10" ht="9" customHeight="1" x14ac:dyDescent="0.25"/>
    <row r="30" spans="1:10" x14ac:dyDescent="0.25">
      <c r="H30" s="63"/>
    </row>
    <row r="32" spans="1:10" x14ac:dyDescent="0.25">
      <c r="G32" s="63"/>
    </row>
  </sheetData>
  <mergeCells count="18">
    <mergeCell ref="A11:E11"/>
    <mergeCell ref="A5:H5"/>
    <mergeCell ref="A16:H16"/>
    <mergeCell ref="A1:H1"/>
    <mergeCell ref="A3:H3"/>
    <mergeCell ref="A10:E10"/>
    <mergeCell ref="A8:E8"/>
    <mergeCell ref="A9:E9"/>
    <mergeCell ref="A19:E19"/>
    <mergeCell ref="A20:E20"/>
    <mergeCell ref="A23:E23"/>
    <mergeCell ref="A12:E12"/>
    <mergeCell ref="A14:E14"/>
    <mergeCell ref="A26:H26"/>
    <mergeCell ref="A24:E24"/>
    <mergeCell ref="A28:H28"/>
    <mergeCell ref="A21:E21"/>
    <mergeCell ref="A22:E22"/>
  </mergeCells>
  <pageMargins left="0.7" right="0.7" top="0.75" bottom="0.75" header="0.3" footer="0.3"/>
  <pageSetup paperSize="9" scale="6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62"/>
  <sheetViews>
    <sheetView topLeftCell="A30" workbookViewId="0">
      <selection activeCell="G54" sqref="G54"/>
    </sheetView>
  </sheetViews>
  <sheetFormatPr defaultRowHeight="15" x14ac:dyDescent="0.25"/>
  <cols>
    <col min="1" max="1" width="7.42578125" bestFit="1" customWidth="1"/>
    <col min="2" max="2" width="8.42578125" bestFit="1" customWidth="1"/>
    <col min="3" max="3" width="5.42578125" bestFit="1" customWidth="1"/>
    <col min="4" max="4" width="33.28515625" customWidth="1"/>
    <col min="5" max="7" width="25.28515625" customWidth="1"/>
    <col min="9" max="9" width="14.7109375" bestFit="1" customWidth="1"/>
    <col min="10" max="10" width="10.140625" bestFit="1" customWidth="1"/>
  </cols>
  <sheetData>
    <row r="1" spans="1:10" ht="18" customHeight="1" x14ac:dyDescent="0.25">
      <c r="A1" s="5"/>
      <c r="B1" s="5"/>
      <c r="C1" s="5"/>
      <c r="D1" s="5"/>
      <c r="E1" s="5"/>
      <c r="F1" s="5"/>
      <c r="G1" s="5"/>
    </row>
    <row r="2" spans="1:10" ht="15.75" x14ac:dyDescent="0.25">
      <c r="A2" s="95" t="s">
        <v>27</v>
      </c>
      <c r="B2" s="95"/>
      <c r="C2" s="95"/>
      <c r="D2" s="95"/>
      <c r="E2" s="95"/>
      <c r="F2" s="97"/>
      <c r="G2" s="97"/>
    </row>
    <row r="3" spans="1:10" ht="18" x14ac:dyDescent="0.25">
      <c r="A3" s="5"/>
      <c r="B3" s="5"/>
      <c r="C3" s="5"/>
      <c r="D3" s="5"/>
      <c r="E3" s="5"/>
      <c r="F3" s="6"/>
      <c r="G3" s="6"/>
    </row>
    <row r="4" spans="1:10" ht="18" customHeight="1" x14ac:dyDescent="0.25">
      <c r="A4" s="95" t="s">
        <v>12</v>
      </c>
      <c r="B4" s="96"/>
      <c r="C4" s="96"/>
      <c r="D4" s="96"/>
      <c r="E4" s="96"/>
      <c r="F4" s="96"/>
      <c r="G4" s="96"/>
    </row>
    <row r="5" spans="1:10" ht="18" x14ac:dyDescent="0.25">
      <c r="A5" s="5"/>
      <c r="B5" s="5"/>
      <c r="C5" s="5"/>
      <c r="D5" s="5"/>
      <c r="E5" s="5"/>
      <c r="F5" s="6"/>
      <c r="G5" s="6"/>
    </row>
    <row r="6" spans="1:10" ht="15.75" x14ac:dyDescent="0.25">
      <c r="A6" s="95" t="s">
        <v>53</v>
      </c>
      <c r="B6" s="101"/>
      <c r="C6" s="101"/>
      <c r="D6" s="101"/>
      <c r="E6" s="101"/>
      <c r="F6" s="101"/>
      <c r="G6" s="101"/>
    </row>
    <row r="7" spans="1:10" ht="18" x14ac:dyDescent="0.25">
      <c r="A7" s="5"/>
      <c r="B7" s="5"/>
      <c r="C7" s="5"/>
      <c r="D7" s="5"/>
      <c r="E7" s="5"/>
      <c r="F7" s="6"/>
      <c r="G7" s="6"/>
    </row>
    <row r="8" spans="1:10" ht="25.5" x14ac:dyDescent="0.25">
      <c r="A8" s="23" t="s">
        <v>13</v>
      </c>
      <c r="B8" s="22" t="s">
        <v>14</v>
      </c>
      <c r="C8" s="22" t="s">
        <v>15</v>
      </c>
      <c r="D8" s="22" t="s">
        <v>11</v>
      </c>
      <c r="E8" s="23" t="s">
        <v>35</v>
      </c>
      <c r="F8" s="23" t="s">
        <v>36</v>
      </c>
      <c r="G8" s="23" t="s">
        <v>37</v>
      </c>
    </row>
    <row r="9" spans="1:10" ht="15.75" customHeight="1" x14ac:dyDescent="0.25">
      <c r="A9" s="64">
        <v>6</v>
      </c>
      <c r="B9" s="64"/>
      <c r="C9" s="64"/>
      <c r="D9" s="64" t="s">
        <v>16</v>
      </c>
      <c r="E9" s="55">
        <f t="shared" ref="E9:G9" si="0">E10+E15+E17</f>
        <v>35257619.881876692</v>
      </c>
      <c r="F9" s="55">
        <f t="shared" si="0"/>
        <v>35969511.252571501</v>
      </c>
      <c r="G9" s="55">
        <f t="shared" si="0"/>
        <v>36474724.533811137</v>
      </c>
    </row>
    <row r="10" spans="1:10" ht="25.5" x14ac:dyDescent="0.25">
      <c r="A10" s="12"/>
      <c r="B10" s="17">
        <v>63</v>
      </c>
      <c r="C10" s="17"/>
      <c r="D10" s="17" t="s">
        <v>38</v>
      </c>
      <c r="E10" s="53">
        <f t="shared" ref="E10:G10" si="1">SUM(E11:E14)</f>
        <v>12391216.139093503</v>
      </c>
      <c r="F10" s="53">
        <f t="shared" si="1"/>
        <v>12562400.02654456</v>
      </c>
      <c r="G10" s="53">
        <f t="shared" si="1"/>
        <v>12340143.738801513</v>
      </c>
      <c r="I10" s="75"/>
    </row>
    <row r="11" spans="1:10" x14ac:dyDescent="0.25">
      <c r="A11" s="12"/>
      <c r="B11" s="17"/>
      <c r="C11" s="17">
        <v>51</v>
      </c>
      <c r="D11" s="17" t="s">
        <v>66</v>
      </c>
      <c r="E11" s="10">
        <v>21235.649346340168</v>
      </c>
      <c r="F11" s="10">
        <v>21235.649346340168</v>
      </c>
      <c r="G11" s="11">
        <v>21235.649346340168</v>
      </c>
      <c r="J11" s="74"/>
    </row>
    <row r="12" spans="1:10" x14ac:dyDescent="0.25">
      <c r="A12" s="13"/>
      <c r="B12" s="13"/>
      <c r="C12" s="14">
        <v>52</v>
      </c>
      <c r="D12" s="14" t="s">
        <v>40</v>
      </c>
      <c r="E12" s="10">
        <v>241446.6786117194</v>
      </c>
      <c r="F12" s="10">
        <v>120723.3393058597</v>
      </c>
      <c r="G12" s="11">
        <v>0</v>
      </c>
      <c r="J12" s="74"/>
    </row>
    <row r="13" spans="1:10" x14ac:dyDescent="0.25">
      <c r="A13" s="13"/>
      <c r="B13" s="13"/>
      <c r="C13" s="14">
        <v>564</v>
      </c>
      <c r="D13" s="14" t="s">
        <v>96</v>
      </c>
      <c r="E13" s="10">
        <v>286631.49512243678</v>
      </c>
      <c r="F13" s="10">
        <v>286631.49512243678</v>
      </c>
      <c r="G13" s="10">
        <v>286631.49512243678</v>
      </c>
      <c r="J13" s="74"/>
    </row>
    <row r="14" spans="1:10" ht="25.5" x14ac:dyDescent="0.25">
      <c r="A14" s="13"/>
      <c r="B14" s="13"/>
      <c r="C14" s="14">
        <v>565</v>
      </c>
      <c r="D14" s="18" t="s">
        <v>72</v>
      </c>
      <c r="E14" s="10">
        <v>11841902.316013006</v>
      </c>
      <c r="F14" s="10">
        <v>12133809.542769924</v>
      </c>
      <c r="G14" s="11">
        <v>12032276.594332736</v>
      </c>
      <c r="I14" s="74"/>
      <c r="J14" s="74"/>
    </row>
    <row r="15" spans="1:10" ht="25.5" x14ac:dyDescent="0.25">
      <c r="A15" s="13"/>
      <c r="B15" s="13">
        <v>66</v>
      </c>
      <c r="C15" s="14"/>
      <c r="D15" s="17" t="s">
        <v>45</v>
      </c>
      <c r="E15" s="53">
        <f t="shared" ref="E15:G15" si="2">E16</f>
        <v>39816.842524387816</v>
      </c>
      <c r="F15" s="53">
        <f t="shared" si="2"/>
        <v>39816.842524387816</v>
      </c>
      <c r="G15" s="53">
        <f t="shared" si="2"/>
        <v>39816.842524387816</v>
      </c>
      <c r="J15" s="74"/>
    </row>
    <row r="16" spans="1:10" x14ac:dyDescent="0.25">
      <c r="A16" s="13"/>
      <c r="B16" s="29"/>
      <c r="C16" s="14">
        <v>31</v>
      </c>
      <c r="D16" s="17" t="s">
        <v>31</v>
      </c>
      <c r="E16" s="10">
        <v>39816.842524387816</v>
      </c>
      <c r="F16" s="10">
        <v>39816.842524387816</v>
      </c>
      <c r="G16" s="10">
        <v>39816.842524387816</v>
      </c>
      <c r="J16" s="74"/>
    </row>
    <row r="17" spans="1:10" ht="38.25" x14ac:dyDescent="0.25">
      <c r="A17" s="13"/>
      <c r="B17" s="29">
        <v>67</v>
      </c>
      <c r="C17" s="14"/>
      <c r="D17" s="12" t="s">
        <v>95</v>
      </c>
      <c r="E17" s="53">
        <f t="shared" ref="E17:G17" si="3">E18+E19</f>
        <v>22826586.900258806</v>
      </c>
      <c r="F17" s="53">
        <f t="shared" si="3"/>
        <v>23367294.383502554</v>
      </c>
      <c r="G17" s="53">
        <f t="shared" si="3"/>
        <v>24094763.952485234</v>
      </c>
      <c r="J17" s="74"/>
    </row>
    <row r="18" spans="1:10" x14ac:dyDescent="0.25">
      <c r="A18" s="13"/>
      <c r="B18" s="29"/>
      <c r="C18" s="14">
        <v>11</v>
      </c>
      <c r="D18" s="17" t="s">
        <v>17</v>
      </c>
      <c r="E18" s="10">
        <v>20589285.287676685</v>
      </c>
      <c r="F18" s="10">
        <v>21099409.383502554</v>
      </c>
      <c r="G18" s="10">
        <v>21873067.22410246</v>
      </c>
      <c r="J18" s="74"/>
    </row>
    <row r="19" spans="1:10" x14ac:dyDescent="0.25">
      <c r="A19" s="13"/>
      <c r="B19" s="29"/>
      <c r="C19" s="14">
        <v>12</v>
      </c>
      <c r="D19" s="17" t="s">
        <v>71</v>
      </c>
      <c r="E19" s="10">
        <v>2237301.612582122</v>
      </c>
      <c r="F19" s="10">
        <v>2267885</v>
      </c>
      <c r="G19" s="10">
        <v>2221696.7283827723</v>
      </c>
      <c r="J19" s="74"/>
    </row>
    <row r="20" spans="1:10" x14ac:dyDescent="0.25">
      <c r="A20" s="13"/>
      <c r="B20" s="13" t="s">
        <v>39</v>
      </c>
      <c r="C20" s="14"/>
      <c r="D20" s="17"/>
      <c r="E20" s="10"/>
      <c r="F20" s="10"/>
      <c r="G20" s="10"/>
      <c r="J20" s="74"/>
    </row>
    <row r="21" spans="1:10" x14ac:dyDescent="0.25">
      <c r="J21" s="74"/>
    </row>
    <row r="22" spans="1:10" ht="15.75" x14ac:dyDescent="0.25">
      <c r="A22" s="95" t="s">
        <v>54</v>
      </c>
      <c r="B22" s="101"/>
      <c r="C22" s="101"/>
      <c r="D22" s="101"/>
      <c r="E22" s="101"/>
      <c r="F22" s="101"/>
      <c r="G22" s="101"/>
      <c r="J22" s="74"/>
    </row>
    <row r="23" spans="1:10" ht="18" x14ac:dyDescent="0.25">
      <c r="A23" s="5"/>
      <c r="B23" s="5"/>
      <c r="C23" s="5"/>
      <c r="D23" s="5"/>
      <c r="E23" s="5"/>
      <c r="F23" s="6"/>
      <c r="G23" s="6"/>
      <c r="J23" s="74"/>
    </row>
    <row r="24" spans="1:10" ht="25.5" x14ac:dyDescent="0.25">
      <c r="A24" s="23" t="s">
        <v>13</v>
      </c>
      <c r="B24" s="22" t="s">
        <v>14</v>
      </c>
      <c r="C24" s="22" t="s">
        <v>15</v>
      </c>
      <c r="D24" s="22" t="s">
        <v>18</v>
      </c>
      <c r="E24" s="23" t="s">
        <v>35</v>
      </c>
      <c r="F24" s="23" t="s">
        <v>36</v>
      </c>
      <c r="G24" s="23" t="s">
        <v>37</v>
      </c>
      <c r="I24" s="74"/>
      <c r="J24" s="74"/>
    </row>
    <row r="25" spans="1:10" ht="15.75" customHeight="1" x14ac:dyDescent="0.25">
      <c r="A25" s="12">
        <v>3</v>
      </c>
      <c r="B25" s="12"/>
      <c r="C25" s="12"/>
      <c r="D25" s="12" t="s">
        <v>19</v>
      </c>
      <c r="E25" s="53">
        <f t="shared" ref="E25:G25" si="4">E26+E33+E41+E43</f>
        <v>33870737.165107176</v>
      </c>
      <c r="F25" s="53">
        <f t="shared" si="4"/>
        <v>34257209.893954471</v>
      </c>
      <c r="G25" s="53">
        <f t="shared" si="4"/>
        <v>34865294.334395118</v>
      </c>
      <c r="I25" s="74"/>
      <c r="J25" s="74"/>
    </row>
    <row r="26" spans="1:10" ht="15.75" customHeight="1" x14ac:dyDescent="0.25">
      <c r="A26" s="12"/>
      <c r="B26" s="17">
        <v>31</v>
      </c>
      <c r="C26" s="17"/>
      <c r="D26" s="17" t="s">
        <v>20</v>
      </c>
      <c r="E26" s="10">
        <f t="shared" ref="E26:G26" si="5">SUM(E27:E31)</f>
        <v>20276505.74437587</v>
      </c>
      <c r="F26" s="10">
        <f t="shared" si="5"/>
        <v>20469586.406397238</v>
      </c>
      <c r="G26" s="10">
        <f t="shared" si="5"/>
        <v>20579078.469307851</v>
      </c>
      <c r="I26" s="74"/>
      <c r="J26" s="75"/>
    </row>
    <row r="27" spans="1:10" x14ac:dyDescent="0.25">
      <c r="A27" s="13"/>
      <c r="B27" s="13"/>
      <c r="C27" s="14">
        <v>11</v>
      </c>
      <c r="D27" s="14" t="s">
        <v>17</v>
      </c>
      <c r="E27" s="10">
        <v>12708211</v>
      </c>
      <c r="F27" s="10">
        <v>12980292</v>
      </c>
      <c r="G27" s="10">
        <v>13259010</v>
      </c>
      <c r="I27" s="74"/>
      <c r="J27" s="74"/>
    </row>
    <row r="28" spans="1:10" x14ac:dyDescent="0.25">
      <c r="A28" s="13"/>
      <c r="B28" s="13"/>
      <c r="C28" s="14">
        <v>12</v>
      </c>
      <c r="D28" s="14" t="s">
        <v>71</v>
      </c>
      <c r="E28" s="10">
        <v>1162926</v>
      </c>
      <c r="F28" s="10">
        <v>1154696.6620213683</v>
      </c>
      <c r="G28" s="11">
        <v>1131204.7249319796</v>
      </c>
      <c r="I28" s="74"/>
      <c r="J28" s="74"/>
    </row>
    <row r="29" spans="1:10" x14ac:dyDescent="0.25">
      <c r="A29" s="13"/>
      <c r="B29" s="13"/>
      <c r="C29" s="14">
        <v>52</v>
      </c>
      <c r="D29" s="14" t="s">
        <v>97</v>
      </c>
      <c r="E29" s="10">
        <v>216505</v>
      </c>
      <c r="F29" s="10">
        <v>145734</v>
      </c>
      <c r="G29" s="11">
        <v>0</v>
      </c>
      <c r="I29" s="74"/>
      <c r="J29" s="74"/>
    </row>
    <row r="30" spans="1:10" x14ac:dyDescent="0.25">
      <c r="A30" s="13"/>
      <c r="B30" s="13"/>
      <c r="C30" s="14">
        <v>564</v>
      </c>
      <c r="D30" s="14" t="s">
        <v>96</v>
      </c>
      <c r="E30" s="10">
        <v>215707.74437587097</v>
      </c>
      <c r="F30" s="10">
        <v>215707.74437587097</v>
      </c>
      <c r="G30" s="11">
        <v>215707.74437587097</v>
      </c>
      <c r="I30" s="74"/>
      <c r="J30" s="74"/>
    </row>
    <row r="31" spans="1:10" ht="25.5" x14ac:dyDescent="0.25">
      <c r="A31" s="13"/>
      <c r="B31" s="13"/>
      <c r="C31" s="14">
        <v>565</v>
      </c>
      <c r="D31" s="18" t="s">
        <v>72</v>
      </c>
      <c r="E31" s="10">
        <v>5973156</v>
      </c>
      <c r="F31" s="10">
        <v>5973156</v>
      </c>
      <c r="G31" s="10">
        <v>5973156</v>
      </c>
      <c r="I31" s="74"/>
      <c r="J31" s="74"/>
    </row>
    <row r="32" spans="1:10" x14ac:dyDescent="0.25">
      <c r="A32" s="13"/>
      <c r="B32" s="13"/>
      <c r="C32" s="14"/>
      <c r="D32" s="14"/>
      <c r="E32" s="10"/>
      <c r="F32" s="10"/>
      <c r="G32" s="10"/>
      <c r="I32" s="74"/>
      <c r="J32" s="74"/>
    </row>
    <row r="33" spans="1:10" x14ac:dyDescent="0.25">
      <c r="A33" s="13"/>
      <c r="B33" s="13">
        <v>32</v>
      </c>
      <c r="C33" s="14"/>
      <c r="D33" s="13" t="s">
        <v>30</v>
      </c>
      <c r="E33" s="10">
        <f t="shared" ref="E33:G33" si="6">SUM(E34:E40)</f>
        <v>13569811.455637403</v>
      </c>
      <c r="F33" s="10">
        <f t="shared" si="6"/>
        <v>13763302.487557236</v>
      </c>
      <c r="G33" s="10">
        <f t="shared" si="6"/>
        <v>14261795.899993364</v>
      </c>
      <c r="I33" s="74"/>
      <c r="J33" s="74"/>
    </row>
    <row r="34" spans="1:10" x14ac:dyDescent="0.25">
      <c r="A34" s="13"/>
      <c r="B34" s="13"/>
      <c r="C34" s="14">
        <v>11</v>
      </c>
      <c r="D34" s="14" t="s">
        <v>17</v>
      </c>
      <c r="E34" s="10">
        <v>7155882</v>
      </c>
      <c r="F34" s="10">
        <v>7233758</v>
      </c>
      <c r="G34" s="11">
        <v>7743529.7630897863</v>
      </c>
      <c r="I34" s="74"/>
      <c r="J34" s="74"/>
    </row>
    <row r="35" spans="1:10" x14ac:dyDescent="0.25">
      <c r="A35" s="13"/>
      <c r="B35" s="29"/>
      <c r="C35" s="14">
        <v>12</v>
      </c>
      <c r="D35" s="18" t="s">
        <v>41</v>
      </c>
      <c r="E35" s="10">
        <v>969433</v>
      </c>
      <c r="F35" s="10">
        <v>980373</v>
      </c>
      <c r="G35" s="11">
        <v>975595</v>
      </c>
      <c r="I35" s="74"/>
      <c r="J35" s="74"/>
    </row>
    <row r="36" spans="1:10" x14ac:dyDescent="0.25">
      <c r="A36" s="13"/>
      <c r="B36" s="29"/>
      <c r="C36" s="14">
        <v>31</v>
      </c>
      <c r="D36" s="18" t="s">
        <v>31</v>
      </c>
      <c r="E36" s="10">
        <v>39817</v>
      </c>
      <c r="F36" s="10">
        <v>39817</v>
      </c>
      <c r="G36" s="10">
        <v>39817</v>
      </c>
      <c r="I36" s="74"/>
      <c r="J36" s="74"/>
    </row>
    <row r="37" spans="1:10" x14ac:dyDescent="0.25">
      <c r="A37" s="13"/>
      <c r="B37" s="29"/>
      <c r="C37" s="14">
        <v>51</v>
      </c>
      <c r="D37" s="18" t="s">
        <v>66</v>
      </c>
      <c r="E37" s="10">
        <v>21235.649346340168</v>
      </c>
      <c r="F37" s="10">
        <v>21236</v>
      </c>
      <c r="G37" s="11">
        <v>21235.649346340168</v>
      </c>
      <c r="I37" s="74"/>
      <c r="J37" s="74"/>
    </row>
    <row r="38" spans="1:10" x14ac:dyDescent="0.25">
      <c r="A38" s="13"/>
      <c r="B38" s="29"/>
      <c r="C38" s="14">
        <v>52</v>
      </c>
      <c r="D38" s="14" t="s">
        <v>97</v>
      </c>
      <c r="E38" s="10">
        <v>35793</v>
      </c>
      <c r="F38" s="10">
        <v>6500</v>
      </c>
      <c r="G38" s="11">
        <v>0</v>
      </c>
      <c r="I38" s="74"/>
      <c r="J38" s="74"/>
    </row>
    <row r="39" spans="1:10" x14ac:dyDescent="0.25">
      <c r="A39" s="13"/>
      <c r="B39" s="29"/>
      <c r="C39" s="14">
        <v>564</v>
      </c>
      <c r="D39" s="14" t="s">
        <v>96</v>
      </c>
      <c r="E39" s="61">
        <v>67937.487557236702</v>
      </c>
      <c r="F39" s="61">
        <v>67937.487557236702</v>
      </c>
      <c r="G39" s="61">
        <v>67937.487557236702</v>
      </c>
      <c r="I39" s="74"/>
      <c r="J39" s="74"/>
    </row>
    <row r="40" spans="1:10" ht="25.5" x14ac:dyDescent="0.25">
      <c r="A40" s="13"/>
      <c r="B40" s="29"/>
      <c r="C40" s="14">
        <v>565</v>
      </c>
      <c r="D40" s="18" t="s">
        <v>72</v>
      </c>
      <c r="E40" s="10">
        <v>5279713.3187338244</v>
      </c>
      <c r="F40" s="10">
        <v>5413681</v>
      </c>
      <c r="G40" s="11">
        <v>5413681</v>
      </c>
      <c r="I40" s="74"/>
      <c r="J40" s="74"/>
    </row>
    <row r="41" spans="1:10" x14ac:dyDescent="0.25">
      <c r="A41" s="13"/>
      <c r="B41" s="13">
        <v>34</v>
      </c>
      <c r="C41" s="14"/>
      <c r="D41" s="13" t="s">
        <v>64</v>
      </c>
      <c r="E41" s="10">
        <f t="shared" ref="E41:G41" si="7">E42</f>
        <v>7166</v>
      </c>
      <c r="F41" s="10">
        <f t="shared" si="7"/>
        <v>7166</v>
      </c>
      <c r="G41" s="10">
        <f t="shared" si="7"/>
        <v>7166</v>
      </c>
      <c r="I41" s="74"/>
      <c r="J41" s="74"/>
    </row>
    <row r="42" spans="1:10" x14ac:dyDescent="0.25">
      <c r="A42" s="13"/>
      <c r="B42" s="13"/>
      <c r="C42" s="14">
        <v>11</v>
      </c>
      <c r="D42" s="14" t="s">
        <v>17</v>
      </c>
      <c r="E42" s="10">
        <v>7166</v>
      </c>
      <c r="F42" s="10">
        <v>7166</v>
      </c>
      <c r="G42" s="11">
        <v>7166</v>
      </c>
      <c r="I42" s="74"/>
      <c r="J42" s="74"/>
    </row>
    <row r="43" spans="1:10" x14ac:dyDescent="0.25">
      <c r="A43" s="13"/>
      <c r="B43" s="13">
        <v>38</v>
      </c>
      <c r="C43" s="14"/>
      <c r="D43" s="13" t="s">
        <v>63</v>
      </c>
      <c r="E43" s="10">
        <f t="shared" ref="E43:G43" si="8">E44</f>
        <v>17253.965093901385</v>
      </c>
      <c r="F43" s="10">
        <f t="shared" si="8"/>
        <v>17155</v>
      </c>
      <c r="G43" s="10">
        <f t="shared" si="8"/>
        <v>17253.965093901385</v>
      </c>
      <c r="I43" s="74"/>
      <c r="J43" s="74"/>
    </row>
    <row r="44" spans="1:10" x14ac:dyDescent="0.25">
      <c r="A44" s="13"/>
      <c r="B44" s="13"/>
      <c r="C44" s="14">
        <v>11</v>
      </c>
      <c r="D44" s="14" t="s">
        <v>17</v>
      </c>
      <c r="E44" s="10">
        <v>17253.965093901385</v>
      </c>
      <c r="F44" s="10">
        <v>17155</v>
      </c>
      <c r="G44" s="11">
        <v>17253.965093901385</v>
      </c>
      <c r="I44" s="74"/>
      <c r="J44" s="74"/>
    </row>
    <row r="45" spans="1:10" x14ac:dyDescent="0.25">
      <c r="A45" s="13"/>
      <c r="B45" s="13"/>
      <c r="C45" s="14"/>
      <c r="D45" s="14"/>
      <c r="E45" s="10"/>
      <c r="F45" s="10"/>
      <c r="G45" s="10"/>
      <c r="I45" s="74"/>
      <c r="J45" s="74"/>
    </row>
    <row r="46" spans="1:10" ht="25.5" x14ac:dyDescent="0.25">
      <c r="A46" s="15">
        <v>4</v>
      </c>
      <c r="B46" s="16"/>
      <c r="C46" s="16"/>
      <c r="D46" s="27" t="s">
        <v>21</v>
      </c>
      <c r="E46" s="53">
        <f t="shared" ref="E46:G46" si="9">E47+E49</f>
        <v>1397734</v>
      </c>
      <c r="F46" s="53">
        <f t="shared" si="9"/>
        <v>1743812.2631893291</v>
      </c>
      <c r="G46" s="53">
        <f t="shared" si="9"/>
        <v>1609431.0966222044</v>
      </c>
      <c r="I46" s="74"/>
      <c r="J46" s="74"/>
    </row>
    <row r="47" spans="1:10" ht="25.5" x14ac:dyDescent="0.25">
      <c r="A47" s="17"/>
      <c r="B47" s="17">
        <v>41</v>
      </c>
      <c r="C47" s="17"/>
      <c r="D47" s="28" t="s">
        <v>22</v>
      </c>
      <c r="E47" s="10">
        <f t="shared" ref="E47:G47" si="10">E48</f>
        <v>3318</v>
      </c>
      <c r="F47" s="10">
        <f t="shared" si="10"/>
        <v>3318</v>
      </c>
      <c r="G47" s="10">
        <f t="shared" si="10"/>
        <v>3318</v>
      </c>
      <c r="I47" s="74"/>
      <c r="J47" s="74"/>
    </row>
    <row r="48" spans="1:10" x14ac:dyDescent="0.25">
      <c r="A48" s="17"/>
      <c r="B48" s="17"/>
      <c r="C48" s="14">
        <v>11</v>
      </c>
      <c r="D48" s="14" t="s">
        <v>17</v>
      </c>
      <c r="E48" s="10">
        <v>3318</v>
      </c>
      <c r="F48" s="10">
        <v>3318</v>
      </c>
      <c r="G48" s="10">
        <v>3318</v>
      </c>
      <c r="I48" s="74"/>
      <c r="J48" s="74"/>
    </row>
    <row r="49" spans="1:10" x14ac:dyDescent="0.25">
      <c r="A49" s="17"/>
      <c r="B49" s="17">
        <v>42</v>
      </c>
      <c r="C49" s="14"/>
      <c r="D49" s="14"/>
      <c r="E49" s="10">
        <f t="shared" ref="E49:G49" si="11">SUM(E50:E53)</f>
        <v>1394416</v>
      </c>
      <c r="F49" s="10">
        <f t="shared" si="11"/>
        <v>1740494.2631893291</v>
      </c>
      <c r="G49" s="10">
        <f t="shared" si="11"/>
        <v>1606113.0966222044</v>
      </c>
      <c r="I49" s="74"/>
      <c r="J49" s="74"/>
    </row>
    <row r="50" spans="1:10" x14ac:dyDescent="0.25">
      <c r="A50" s="17"/>
      <c r="B50" s="17"/>
      <c r="C50" s="14">
        <v>11</v>
      </c>
      <c r="D50" s="14" t="s">
        <v>17</v>
      </c>
      <c r="E50" s="10">
        <v>697454</v>
      </c>
      <c r="F50" s="10">
        <v>857720</v>
      </c>
      <c r="G50" s="11">
        <v>842789.83343287534</v>
      </c>
      <c r="I50" s="74"/>
      <c r="J50" s="74"/>
    </row>
    <row r="51" spans="1:10" x14ac:dyDescent="0.25">
      <c r="A51" s="17"/>
      <c r="B51" s="17"/>
      <c r="C51" s="14">
        <v>12</v>
      </c>
      <c r="D51" s="18" t="s">
        <v>41</v>
      </c>
      <c r="E51" s="10">
        <v>104943</v>
      </c>
      <c r="F51" s="10">
        <v>132815</v>
      </c>
      <c r="G51" s="11">
        <v>114897</v>
      </c>
      <c r="I51" s="74"/>
      <c r="J51" s="74"/>
    </row>
    <row r="52" spans="1:10" x14ac:dyDescent="0.25">
      <c r="A52" s="17"/>
      <c r="B52" s="17"/>
      <c r="C52" s="14">
        <v>564</v>
      </c>
      <c r="D52" s="14" t="s">
        <v>96</v>
      </c>
      <c r="E52" s="69">
        <v>2986</v>
      </c>
      <c r="F52" s="69">
        <v>2986.2631893290859</v>
      </c>
      <c r="G52" s="69">
        <v>2986.2631893290859</v>
      </c>
      <c r="I52" s="74"/>
      <c r="J52" s="74"/>
    </row>
    <row r="53" spans="1:10" ht="25.5" x14ac:dyDescent="0.25">
      <c r="A53" s="17"/>
      <c r="B53" s="17"/>
      <c r="C53" s="14">
        <v>565</v>
      </c>
      <c r="D53" s="18" t="s">
        <v>72</v>
      </c>
      <c r="E53" s="10">
        <v>589033</v>
      </c>
      <c r="F53" s="10">
        <v>746973</v>
      </c>
      <c r="G53" s="11">
        <v>645440</v>
      </c>
      <c r="I53" s="74"/>
      <c r="J53" s="74"/>
    </row>
    <row r="54" spans="1:10" x14ac:dyDescent="0.25">
      <c r="A54" s="17"/>
      <c r="B54" s="17"/>
      <c r="C54" s="14"/>
      <c r="D54" s="18"/>
      <c r="E54" s="10">
        <f>E46+E25</f>
        <v>35268471.165107176</v>
      </c>
      <c r="F54" s="10">
        <f t="shared" ref="F54:G54" si="12">F46+F25</f>
        <v>36001022.157143801</v>
      </c>
      <c r="G54" s="10">
        <f t="shared" si="12"/>
        <v>36474725.431017324</v>
      </c>
      <c r="I54" s="74"/>
      <c r="J54" s="74"/>
    </row>
    <row r="55" spans="1:10" x14ac:dyDescent="0.25">
      <c r="A55" s="65"/>
      <c r="B55" s="65"/>
      <c r="C55" s="66"/>
      <c r="D55" s="66"/>
      <c r="E55" s="67"/>
      <c r="F55" s="67"/>
      <c r="G55" s="68"/>
      <c r="I55" s="74"/>
      <c r="J55" s="74"/>
    </row>
    <row r="56" spans="1:10" x14ac:dyDescent="0.25">
      <c r="E56" s="63"/>
      <c r="F56" s="63"/>
      <c r="G56" s="63"/>
      <c r="I56" s="74"/>
    </row>
    <row r="57" spans="1:10" x14ac:dyDescent="0.25">
      <c r="E57" s="63"/>
      <c r="F57" s="63"/>
      <c r="G57" s="63"/>
      <c r="I57" s="74"/>
    </row>
    <row r="58" spans="1:10" x14ac:dyDescent="0.25">
      <c r="I58" s="74"/>
    </row>
    <row r="59" spans="1:10" x14ac:dyDescent="0.25">
      <c r="I59" s="74"/>
    </row>
    <row r="60" spans="1:10" x14ac:dyDescent="0.25">
      <c r="D60" s="63"/>
      <c r="I60" s="74"/>
    </row>
    <row r="61" spans="1:10" x14ac:dyDescent="0.25">
      <c r="D61" s="63"/>
      <c r="I61" s="74"/>
    </row>
    <row r="62" spans="1:10" x14ac:dyDescent="0.25">
      <c r="D62" s="63"/>
      <c r="I62" s="74"/>
    </row>
  </sheetData>
  <mergeCells count="4">
    <mergeCell ref="A6:G6"/>
    <mergeCell ref="A22:G22"/>
    <mergeCell ref="A2:G2"/>
    <mergeCell ref="A4:G4"/>
  </mergeCells>
  <pageMargins left="0.7" right="0.7" top="0.75" bottom="0.75" header="0.3" footer="0.3"/>
  <pageSetup paperSize="9" scale="5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18"/>
  <sheetViews>
    <sheetView workbookViewId="0">
      <selection activeCell="B5" sqref="B5"/>
    </sheetView>
  </sheetViews>
  <sheetFormatPr defaultRowHeight="15" x14ac:dyDescent="0.25"/>
  <cols>
    <col min="1" max="1" width="37.7109375" customWidth="1"/>
    <col min="2" max="4" width="25.28515625" customWidth="1"/>
    <col min="6" max="6" width="15.42578125" customWidth="1"/>
  </cols>
  <sheetData>
    <row r="1" spans="1:6" ht="18" x14ac:dyDescent="0.25">
      <c r="A1" s="5"/>
      <c r="B1" s="5"/>
      <c r="C1" s="6"/>
      <c r="D1" s="6"/>
    </row>
    <row r="2" spans="1:6" ht="15.75" x14ac:dyDescent="0.25">
      <c r="A2" s="95" t="s">
        <v>46</v>
      </c>
      <c r="B2" s="101"/>
      <c r="C2" s="101"/>
      <c r="D2" s="101"/>
    </row>
    <row r="3" spans="1:6" ht="18" x14ac:dyDescent="0.25">
      <c r="A3" s="5"/>
      <c r="B3" s="5"/>
      <c r="C3" s="6"/>
      <c r="D3" s="6"/>
    </row>
    <row r="4" spans="1:6" ht="25.5" x14ac:dyDescent="0.25">
      <c r="A4" s="23" t="s">
        <v>23</v>
      </c>
      <c r="B4" s="23" t="s">
        <v>35</v>
      </c>
      <c r="C4" s="23" t="s">
        <v>36</v>
      </c>
      <c r="D4" s="23" t="s">
        <v>37</v>
      </c>
    </row>
    <row r="5" spans="1:6" ht="15.75" customHeight="1" x14ac:dyDescent="0.25">
      <c r="A5" s="12" t="s">
        <v>24</v>
      </c>
      <c r="B5" s="10">
        <f>B6+B9+B11</f>
        <v>35268470.900258809</v>
      </c>
      <c r="C5" s="10">
        <f t="shared" ref="C5:D5" si="0">C6+C9+C11</f>
        <v>36002022.383502558</v>
      </c>
      <c r="D5" s="10">
        <f t="shared" si="0"/>
        <v>36474524.952485234</v>
      </c>
    </row>
    <row r="6" spans="1:6" ht="15.75" customHeight="1" x14ac:dyDescent="0.25">
      <c r="A6" s="12" t="s">
        <v>48</v>
      </c>
      <c r="B6" s="53">
        <f t="shared" ref="B6:D6" si="1">B7+B8</f>
        <v>22826586.900258806</v>
      </c>
      <c r="C6" s="53">
        <f t="shared" si="1"/>
        <v>23368294.383502554</v>
      </c>
      <c r="D6" s="53">
        <f t="shared" si="1"/>
        <v>24094763.952485234</v>
      </c>
    </row>
    <row r="7" spans="1:6" x14ac:dyDescent="0.25">
      <c r="A7" s="46" t="s">
        <v>49</v>
      </c>
      <c r="B7" s="10">
        <v>20589285.287676685</v>
      </c>
      <c r="C7" s="10">
        <v>21099409.383502554</v>
      </c>
      <c r="D7" s="10">
        <v>21873067.22410246</v>
      </c>
    </row>
    <row r="8" spans="1:6" x14ac:dyDescent="0.25">
      <c r="A8" s="47" t="s">
        <v>50</v>
      </c>
      <c r="B8" s="10">
        <v>2237301.612582122</v>
      </c>
      <c r="C8" s="10">
        <v>2268885</v>
      </c>
      <c r="D8" s="10">
        <v>2221696.7283827723</v>
      </c>
    </row>
    <row r="9" spans="1:6" x14ac:dyDescent="0.25">
      <c r="A9" s="12" t="s">
        <v>51</v>
      </c>
      <c r="B9" s="53">
        <f t="shared" ref="B9:D9" si="2">B10</f>
        <v>39817</v>
      </c>
      <c r="C9" s="53">
        <f t="shared" si="2"/>
        <v>39817</v>
      </c>
      <c r="D9" s="53">
        <f t="shared" si="2"/>
        <v>39817</v>
      </c>
    </row>
    <row r="10" spans="1:6" x14ac:dyDescent="0.25">
      <c r="A10" s="48" t="s">
        <v>52</v>
      </c>
      <c r="B10" s="10">
        <v>39817</v>
      </c>
      <c r="C10" s="10">
        <v>39817</v>
      </c>
      <c r="D10" s="10">
        <v>39817</v>
      </c>
    </row>
    <row r="11" spans="1:6" x14ac:dyDescent="0.25">
      <c r="A11" s="12" t="s">
        <v>89</v>
      </c>
      <c r="B11" s="53">
        <f t="shared" ref="B11:D11" si="3">B12+B13+B14</f>
        <v>12402067</v>
      </c>
      <c r="C11" s="53">
        <f t="shared" si="3"/>
        <v>12593911</v>
      </c>
      <c r="D11" s="53">
        <f t="shared" si="3"/>
        <v>12339944</v>
      </c>
    </row>
    <row r="12" spans="1:6" x14ac:dyDescent="0.25">
      <c r="A12" s="48" t="s">
        <v>90</v>
      </c>
      <c r="B12" s="10">
        <v>21236</v>
      </c>
      <c r="C12" s="10">
        <v>21236</v>
      </c>
      <c r="D12" s="10">
        <v>21236</v>
      </c>
      <c r="F12" s="74"/>
    </row>
    <row r="13" spans="1:6" x14ac:dyDescent="0.25">
      <c r="A13" s="48" t="s">
        <v>91</v>
      </c>
      <c r="B13" s="10">
        <v>252298</v>
      </c>
      <c r="C13" s="10">
        <v>152234</v>
      </c>
      <c r="D13" s="11">
        <v>0</v>
      </c>
    </row>
    <row r="14" spans="1:6" x14ac:dyDescent="0.25">
      <c r="A14" s="48" t="s">
        <v>92</v>
      </c>
      <c r="B14" s="10">
        <f t="shared" ref="B14:D14" si="4">B15+B16</f>
        <v>12128533</v>
      </c>
      <c r="C14" s="10">
        <f t="shared" si="4"/>
        <v>12420441</v>
      </c>
      <c r="D14" s="10">
        <f t="shared" si="4"/>
        <v>12318708</v>
      </c>
    </row>
    <row r="15" spans="1:6" ht="25.5" x14ac:dyDescent="0.25">
      <c r="A15" s="62" t="s">
        <v>93</v>
      </c>
      <c r="B15" s="10">
        <v>286631</v>
      </c>
      <c r="C15" s="10">
        <v>286631</v>
      </c>
      <c r="D15" s="10">
        <v>286631</v>
      </c>
    </row>
    <row r="16" spans="1:6" ht="25.5" x14ac:dyDescent="0.25">
      <c r="A16" s="17" t="s">
        <v>94</v>
      </c>
      <c r="B16" s="10">
        <v>11841902</v>
      </c>
      <c r="C16" s="10">
        <v>12133810</v>
      </c>
      <c r="D16" s="11">
        <v>12032077</v>
      </c>
    </row>
    <row r="18" spans="2:2" x14ac:dyDescent="0.25">
      <c r="B18" s="76"/>
    </row>
  </sheetData>
  <mergeCells count="1">
    <mergeCell ref="A2:D2"/>
  </mergeCells>
  <pageMargins left="0.7" right="0.7" top="0.75" bottom="0.75" header="0.3" footer="0.3"/>
  <pageSetup paperSize="9" scale="7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1"/>
  <sheetViews>
    <sheetView workbookViewId="0">
      <selection activeCell="C19" sqref="C19"/>
    </sheetView>
  </sheetViews>
  <sheetFormatPr defaultRowHeight="15" x14ac:dyDescent="0.25"/>
  <cols>
    <col min="1" max="1" width="37.7109375" customWidth="1"/>
    <col min="2" max="4" width="25.28515625" customWidth="1"/>
  </cols>
  <sheetData>
    <row r="1" spans="1:4" ht="18" x14ac:dyDescent="0.25">
      <c r="A1" s="26"/>
      <c r="B1" s="26"/>
      <c r="C1" s="6"/>
      <c r="D1" s="6"/>
    </row>
    <row r="2" spans="1:4" ht="15.75" x14ac:dyDescent="0.25">
      <c r="A2" s="95" t="s">
        <v>47</v>
      </c>
      <c r="B2" s="101"/>
      <c r="C2" s="101"/>
      <c r="D2" s="101"/>
    </row>
    <row r="3" spans="1:4" ht="18" x14ac:dyDescent="0.25">
      <c r="A3" s="26"/>
      <c r="B3" s="26"/>
      <c r="C3" s="6"/>
      <c r="D3" s="6"/>
    </row>
    <row r="4" spans="1:4" ht="25.5" x14ac:dyDescent="0.25">
      <c r="A4" s="23" t="s">
        <v>23</v>
      </c>
      <c r="B4" s="23" t="s">
        <v>35</v>
      </c>
      <c r="C4" s="23" t="s">
        <v>36</v>
      </c>
      <c r="D4" s="23" t="s">
        <v>37</v>
      </c>
    </row>
    <row r="5" spans="1:4" ht="15.75" customHeight="1" x14ac:dyDescent="0.25">
      <c r="A5" s="12" t="s">
        <v>24</v>
      </c>
      <c r="B5" s="10">
        <f t="shared" ref="B5:D5" si="0">B6</f>
        <v>35268471</v>
      </c>
      <c r="C5" s="10">
        <f t="shared" si="0"/>
        <v>36001022</v>
      </c>
      <c r="D5" s="10">
        <f t="shared" si="0"/>
        <v>36474725</v>
      </c>
    </row>
    <row r="6" spans="1:4" x14ac:dyDescent="0.25">
      <c r="A6" s="12" t="s">
        <v>25</v>
      </c>
      <c r="B6" s="10">
        <f>B7</f>
        <v>35268471</v>
      </c>
      <c r="C6" s="10">
        <f>C7</f>
        <v>36001022</v>
      </c>
      <c r="D6" s="11">
        <f>D7</f>
        <v>36474725</v>
      </c>
    </row>
    <row r="7" spans="1:4" ht="25.5" x14ac:dyDescent="0.25">
      <c r="A7" s="48" t="s">
        <v>86</v>
      </c>
      <c r="B7" s="10">
        <f t="shared" ref="B7:D7" si="1">B8+B9</f>
        <v>35268471</v>
      </c>
      <c r="C7" s="10">
        <f t="shared" si="1"/>
        <v>36001022</v>
      </c>
      <c r="D7" s="10">
        <f t="shared" si="1"/>
        <v>36474725</v>
      </c>
    </row>
    <row r="8" spans="1:4" x14ac:dyDescent="0.25">
      <c r="A8" s="17" t="s">
        <v>87</v>
      </c>
      <c r="B8" s="10">
        <v>34888700</v>
      </c>
      <c r="C8" s="10">
        <v>35621251</v>
      </c>
      <c r="D8" s="11">
        <v>36094954</v>
      </c>
    </row>
    <row r="9" spans="1:4" x14ac:dyDescent="0.25">
      <c r="A9" s="17" t="s">
        <v>88</v>
      </c>
      <c r="B9" s="10">
        <v>379771</v>
      </c>
      <c r="C9" s="10">
        <v>379771</v>
      </c>
      <c r="D9" s="10">
        <v>379771</v>
      </c>
    </row>
    <row r="11" spans="1:4" x14ac:dyDescent="0.25">
      <c r="A11" s="75"/>
    </row>
  </sheetData>
  <mergeCells count="1">
    <mergeCell ref="A2:D2"/>
  </mergeCells>
  <pageMargins left="0.7" right="0.7" top="0.75" bottom="0.75" header="0.3" footer="0.3"/>
  <pageSetup paperSize="9" scale="7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I89"/>
  <sheetViews>
    <sheetView workbookViewId="0">
      <selection activeCell="I8" sqref="I8"/>
    </sheetView>
  </sheetViews>
  <sheetFormatPr defaultRowHeight="15" x14ac:dyDescent="0.25"/>
  <cols>
    <col min="1" max="1" width="7.42578125" bestFit="1" customWidth="1"/>
    <col min="2" max="2" width="8.42578125" bestFit="1" customWidth="1"/>
    <col min="3" max="3" width="17.85546875" customWidth="1"/>
    <col min="4" max="4" width="30" customWidth="1"/>
    <col min="5" max="7" width="24.28515625" customWidth="1"/>
    <col min="9" max="9" width="14.7109375" bestFit="1" customWidth="1"/>
  </cols>
  <sheetData>
    <row r="1" spans="1:9" ht="18" x14ac:dyDescent="0.25">
      <c r="A1" s="5"/>
      <c r="B1" s="5"/>
      <c r="C1" s="5"/>
      <c r="D1" s="5"/>
      <c r="E1" s="5"/>
      <c r="F1" s="6"/>
      <c r="G1" s="6"/>
    </row>
    <row r="2" spans="1:9" ht="18" customHeight="1" x14ac:dyDescent="0.25">
      <c r="A2" s="95" t="s">
        <v>26</v>
      </c>
      <c r="B2" s="96"/>
      <c r="C2" s="96"/>
      <c r="D2" s="96"/>
      <c r="E2" s="96"/>
      <c r="F2" s="96"/>
      <c r="G2" s="96"/>
    </row>
    <row r="3" spans="1:9" ht="18" x14ac:dyDescent="0.25">
      <c r="A3" s="5"/>
      <c r="B3" s="5"/>
      <c r="C3" s="5"/>
      <c r="D3" s="5"/>
      <c r="E3" s="5"/>
      <c r="F3" s="6"/>
      <c r="G3" s="6"/>
    </row>
    <row r="4" spans="1:9" ht="25.5" x14ac:dyDescent="0.25">
      <c r="A4" s="117" t="s">
        <v>28</v>
      </c>
      <c r="B4" s="118"/>
      <c r="C4" s="119"/>
      <c r="D4" s="22" t="s">
        <v>29</v>
      </c>
      <c r="E4" s="23" t="s">
        <v>35</v>
      </c>
      <c r="F4" s="23" t="s">
        <v>36</v>
      </c>
      <c r="G4" s="23" t="s">
        <v>37</v>
      </c>
    </row>
    <row r="5" spans="1:9" ht="25.5" x14ac:dyDescent="0.25">
      <c r="A5" s="123" t="s">
        <v>60</v>
      </c>
      <c r="B5" s="124"/>
      <c r="C5" s="125"/>
      <c r="D5" s="44" t="s">
        <v>56</v>
      </c>
      <c r="E5" s="10"/>
      <c r="F5" s="10"/>
      <c r="G5" s="10"/>
    </row>
    <row r="6" spans="1:9" ht="38.25" x14ac:dyDescent="0.25">
      <c r="A6" s="123" t="s">
        <v>59</v>
      </c>
      <c r="B6" s="124"/>
      <c r="C6" s="125"/>
      <c r="D6" s="44" t="s">
        <v>57</v>
      </c>
      <c r="E6" s="80">
        <f t="shared" ref="E6:G6" si="0">E7</f>
        <v>35268471.124626711</v>
      </c>
      <c r="F6" s="80">
        <f t="shared" si="0"/>
        <v>36002022.092773244</v>
      </c>
      <c r="G6" s="10">
        <f t="shared" si="0"/>
        <v>36474724.623531751</v>
      </c>
    </row>
    <row r="7" spans="1:9" ht="38.25" x14ac:dyDescent="0.25">
      <c r="A7" s="120">
        <v>-30</v>
      </c>
      <c r="B7" s="121"/>
      <c r="C7" s="122"/>
      <c r="D7" s="44" t="s">
        <v>58</v>
      </c>
      <c r="E7" s="10">
        <f t="shared" ref="E7:G7" si="1">E8+E60+E74</f>
        <v>35268471.124626711</v>
      </c>
      <c r="F7" s="10">
        <f t="shared" si="1"/>
        <v>36002022.092773244</v>
      </c>
      <c r="G7" s="10">
        <f t="shared" si="1"/>
        <v>36474724.623531751</v>
      </c>
    </row>
    <row r="8" spans="1:9" ht="51" x14ac:dyDescent="0.25">
      <c r="A8" s="108">
        <v>-3001</v>
      </c>
      <c r="B8" s="109"/>
      <c r="C8" s="110"/>
      <c r="D8" s="31" t="s">
        <v>61</v>
      </c>
      <c r="E8" s="10">
        <f t="shared" ref="E8:G8" si="2">E9+E49+E32+E28+E24</f>
        <v>20951837.124626711</v>
      </c>
      <c r="F8" s="80">
        <f t="shared" si="2"/>
        <v>21341964.540181831</v>
      </c>
      <c r="G8" s="80">
        <f t="shared" si="2"/>
        <v>21934119.963833034</v>
      </c>
    </row>
    <row r="9" spans="1:9" ht="63.75" x14ac:dyDescent="0.25">
      <c r="A9" s="111" t="s">
        <v>62</v>
      </c>
      <c r="B9" s="112"/>
      <c r="C9" s="113"/>
      <c r="D9" s="54" t="s">
        <v>85</v>
      </c>
      <c r="E9" s="55">
        <f t="shared" ref="E9:G9" si="3">E10+E18+E21</f>
        <v>15706545.888911007</v>
      </c>
      <c r="F9" s="79">
        <f t="shared" si="3"/>
        <v>16403344.540181831</v>
      </c>
      <c r="G9" s="55">
        <f t="shared" si="3"/>
        <v>16257348.963833034</v>
      </c>
    </row>
    <row r="10" spans="1:9" x14ac:dyDescent="0.25">
      <c r="A10" s="114">
        <v>11</v>
      </c>
      <c r="B10" s="115"/>
      <c r="C10" s="116"/>
      <c r="D10" s="49" t="s">
        <v>17</v>
      </c>
      <c r="E10" s="53">
        <f t="shared" ref="E10:G10" si="4">E11+E16</f>
        <v>15645493.39704028</v>
      </c>
      <c r="F10" s="53">
        <f t="shared" si="4"/>
        <v>16342291.540181831</v>
      </c>
      <c r="G10" s="37">
        <f t="shared" si="4"/>
        <v>16196296.471962307</v>
      </c>
      <c r="I10" s="75"/>
    </row>
    <row r="11" spans="1:9" x14ac:dyDescent="0.25">
      <c r="A11" s="102">
        <v>3</v>
      </c>
      <c r="B11" s="103"/>
      <c r="C11" s="104"/>
      <c r="D11" s="30" t="s">
        <v>19</v>
      </c>
      <c r="E11" s="10">
        <f>SUM(E12:E15)</f>
        <v>15621607.2732099</v>
      </c>
      <c r="F11" s="10">
        <f>SUM(F12:F15)</f>
        <v>15983940.540181831</v>
      </c>
      <c r="G11" s="11">
        <f>SUM(G12:G15)</f>
        <v>16169752.471962307</v>
      </c>
    </row>
    <row r="12" spans="1:9" x14ac:dyDescent="0.25">
      <c r="A12" s="105">
        <v>31</v>
      </c>
      <c r="B12" s="106"/>
      <c r="C12" s="107"/>
      <c r="D12" s="30" t="s">
        <v>20</v>
      </c>
      <c r="E12" s="10">
        <v>12708208.905700443</v>
      </c>
      <c r="F12" s="10">
        <v>12980290.662950428</v>
      </c>
      <c r="G12" s="11">
        <v>13259008.560621142</v>
      </c>
      <c r="I12" s="74"/>
    </row>
    <row r="13" spans="1:9" x14ac:dyDescent="0.25">
      <c r="A13" s="105">
        <v>32</v>
      </c>
      <c r="B13" s="106"/>
      <c r="C13" s="107"/>
      <c r="D13" s="45" t="s">
        <v>30</v>
      </c>
      <c r="E13" s="10">
        <v>2888977.3707611649</v>
      </c>
      <c r="F13" s="10">
        <v>2979228.8804831109</v>
      </c>
      <c r="G13" s="11">
        <v>2886322.9145928728</v>
      </c>
    </row>
    <row r="14" spans="1:9" x14ac:dyDescent="0.25">
      <c r="A14" s="105">
        <v>34</v>
      </c>
      <c r="B14" s="106"/>
      <c r="C14" s="107"/>
      <c r="D14" s="45" t="s">
        <v>64</v>
      </c>
      <c r="E14" s="10">
        <v>7167.0316543898061</v>
      </c>
      <c r="F14" s="10">
        <v>7167.0316543898061</v>
      </c>
      <c r="G14" s="11">
        <v>7167.0316543898061</v>
      </c>
    </row>
    <row r="15" spans="1:9" x14ac:dyDescent="0.25">
      <c r="A15" s="105">
        <v>38</v>
      </c>
      <c r="B15" s="106"/>
      <c r="C15" s="107"/>
      <c r="D15" s="45" t="s">
        <v>63</v>
      </c>
      <c r="E15" s="10">
        <v>17253.965093901385</v>
      </c>
      <c r="F15" s="10">
        <v>17253.965093901385</v>
      </c>
      <c r="G15" s="11">
        <v>17253.965093901385</v>
      </c>
      <c r="I15" s="74"/>
    </row>
    <row r="16" spans="1:9" ht="25.5" x14ac:dyDescent="0.25">
      <c r="A16" s="102">
        <v>4</v>
      </c>
      <c r="B16" s="103"/>
      <c r="C16" s="104"/>
      <c r="D16" s="45" t="s">
        <v>21</v>
      </c>
      <c r="E16" s="10">
        <f t="shared" ref="E16:G16" si="5">E17</f>
        <v>23886.123830380249</v>
      </c>
      <c r="F16" s="10">
        <f t="shared" si="5"/>
        <v>358351</v>
      </c>
      <c r="G16" s="10">
        <f t="shared" si="5"/>
        <v>26544</v>
      </c>
    </row>
    <row r="17" spans="1:9" ht="21" customHeight="1" x14ac:dyDescent="0.25">
      <c r="A17" s="105">
        <v>42</v>
      </c>
      <c r="B17" s="106"/>
      <c r="C17" s="107"/>
      <c r="D17" s="45" t="s">
        <v>65</v>
      </c>
      <c r="E17" s="10">
        <v>23886.123830380249</v>
      </c>
      <c r="F17" s="10">
        <v>358351</v>
      </c>
      <c r="G17" s="11">
        <v>26544</v>
      </c>
    </row>
    <row r="18" spans="1:9" x14ac:dyDescent="0.25">
      <c r="A18" s="114">
        <v>31</v>
      </c>
      <c r="B18" s="115"/>
      <c r="C18" s="116"/>
      <c r="D18" s="49" t="s">
        <v>31</v>
      </c>
      <c r="E18" s="53">
        <f t="shared" ref="E18:G18" si="6">E19</f>
        <v>39816.842524387816</v>
      </c>
      <c r="F18" s="53">
        <f t="shared" si="6"/>
        <v>39817</v>
      </c>
      <c r="G18" s="53">
        <f t="shared" si="6"/>
        <v>39816.842524387816</v>
      </c>
    </row>
    <row r="19" spans="1:9" x14ac:dyDescent="0.25">
      <c r="A19" s="102">
        <v>3</v>
      </c>
      <c r="B19" s="103"/>
      <c r="C19" s="104"/>
      <c r="D19" s="45" t="s">
        <v>19</v>
      </c>
      <c r="E19" s="10">
        <f>E20</f>
        <v>39816.842524387816</v>
      </c>
      <c r="F19" s="10">
        <f>F20</f>
        <v>39817</v>
      </c>
      <c r="G19" s="11">
        <f>G20</f>
        <v>39816.842524387816</v>
      </c>
    </row>
    <row r="20" spans="1:9" x14ac:dyDescent="0.25">
      <c r="A20" s="105">
        <v>32</v>
      </c>
      <c r="B20" s="106"/>
      <c r="C20" s="107"/>
      <c r="D20" s="45" t="s">
        <v>30</v>
      </c>
      <c r="E20" s="10">
        <v>39816.842524387816</v>
      </c>
      <c r="F20" s="10">
        <v>39817</v>
      </c>
      <c r="G20" s="11">
        <v>39816.842524387816</v>
      </c>
      <c r="I20" s="74"/>
    </row>
    <row r="21" spans="1:9" x14ac:dyDescent="0.25">
      <c r="A21" s="114">
        <v>51</v>
      </c>
      <c r="B21" s="115"/>
      <c r="C21" s="116"/>
      <c r="D21" s="49" t="s">
        <v>66</v>
      </c>
      <c r="E21" s="53">
        <f t="shared" ref="E21:G21" si="7">E22</f>
        <v>21235.649346340168</v>
      </c>
      <c r="F21" s="53">
        <f t="shared" si="7"/>
        <v>21236</v>
      </c>
      <c r="G21" s="53">
        <f t="shared" si="7"/>
        <v>21235.649346340168</v>
      </c>
    </row>
    <row r="22" spans="1:9" x14ac:dyDescent="0.25">
      <c r="A22" s="102">
        <v>3</v>
      </c>
      <c r="B22" s="103"/>
      <c r="C22" s="104"/>
      <c r="D22" s="45" t="s">
        <v>19</v>
      </c>
      <c r="E22" s="10">
        <f t="shared" ref="E22:G22" si="8">E23</f>
        <v>21235.649346340168</v>
      </c>
      <c r="F22" s="10">
        <f t="shared" si="8"/>
        <v>21236</v>
      </c>
      <c r="G22" s="10">
        <f t="shared" si="8"/>
        <v>21235.649346340168</v>
      </c>
    </row>
    <row r="23" spans="1:9" x14ac:dyDescent="0.25">
      <c r="A23" s="105">
        <v>32</v>
      </c>
      <c r="B23" s="106"/>
      <c r="C23" s="107"/>
      <c r="D23" s="45" t="s">
        <v>30</v>
      </c>
      <c r="E23" s="10">
        <v>21235.649346340168</v>
      </c>
      <c r="F23" s="10">
        <v>21236</v>
      </c>
      <c r="G23" s="11">
        <v>21235.649346340168</v>
      </c>
    </row>
    <row r="24" spans="1:9" ht="25.5" x14ac:dyDescent="0.25">
      <c r="A24" s="111" t="s">
        <v>67</v>
      </c>
      <c r="B24" s="112"/>
      <c r="C24" s="113"/>
      <c r="D24" s="54" t="s">
        <v>68</v>
      </c>
      <c r="E24" s="55">
        <f t="shared" ref="E24:G24" si="9">E25</f>
        <v>2521.7333598778951</v>
      </c>
      <c r="F24" s="55">
        <f t="shared" si="9"/>
        <v>6636</v>
      </c>
      <c r="G24" s="55">
        <f t="shared" si="9"/>
        <v>22563</v>
      </c>
    </row>
    <row r="25" spans="1:9" x14ac:dyDescent="0.25">
      <c r="A25" s="114">
        <v>11</v>
      </c>
      <c r="B25" s="115"/>
      <c r="C25" s="116"/>
      <c r="D25" s="49" t="s">
        <v>17</v>
      </c>
      <c r="E25" s="53">
        <f t="shared" ref="E25:G25" si="10">E26</f>
        <v>2521.7333598778951</v>
      </c>
      <c r="F25" s="53">
        <f t="shared" si="10"/>
        <v>6636</v>
      </c>
      <c r="G25" s="53">
        <f t="shared" si="10"/>
        <v>22563</v>
      </c>
      <c r="I25" s="75"/>
    </row>
    <row r="26" spans="1:9" x14ac:dyDescent="0.25">
      <c r="A26" s="102">
        <v>3</v>
      </c>
      <c r="B26" s="103"/>
      <c r="C26" s="104"/>
      <c r="D26" s="45" t="s">
        <v>19</v>
      </c>
      <c r="E26" s="10">
        <f t="shared" ref="E26:G26" si="11">E27</f>
        <v>2521.7333598778951</v>
      </c>
      <c r="F26" s="10">
        <f t="shared" si="11"/>
        <v>6636</v>
      </c>
      <c r="G26" s="10">
        <f t="shared" si="11"/>
        <v>22563</v>
      </c>
    </row>
    <row r="27" spans="1:9" x14ac:dyDescent="0.25">
      <c r="A27" s="105">
        <v>32</v>
      </c>
      <c r="B27" s="106"/>
      <c r="C27" s="107"/>
      <c r="D27" s="45" t="s">
        <v>30</v>
      </c>
      <c r="E27" s="10">
        <v>2521.7333598778951</v>
      </c>
      <c r="F27" s="10">
        <v>6636</v>
      </c>
      <c r="G27" s="11">
        <v>22563</v>
      </c>
    </row>
    <row r="28" spans="1:9" ht="25.5" customHeight="1" x14ac:dyDescent="0.25">
      <c r="A28" s="111" t="s">
        <v>69</v>
      </c>
      <c r="B28" s="112"/>
      <c r="C28" s="113"/>
      <c r="D28" s="54" t="s">
        <v>81</v>
      </c>
      <c r="E28" s="55">
        <f t="shared" ref="E28:G28" si="12">E29</f>
        <v>735947.97265910148</v>
      </c>
      <c r="F28" s="55">
        <f t="shared" si="12"/>
        <v>719358</v>
      </c>
      <c r="G28" s="55">
        <f t="shared" si="12"/>
        <v>836154</v>
      </c>
    </row>
    <row r="29" spans="1:9" x14ac:dyDescent="0.25">
      <c r="A29" s="114">
        <v>11</v>
      </c>
      <c r="B29" s="115"/>
      <c r="C29" s="116"/>
      <c r="D29" s="49" t="s">
        <v>17</v>
      </c>
      <c r="E29" s="53">
        <f t="shared" ref="E29:G29" si="13">E30</f>
        <v>735947.97265910148</v>
      </c>
      <c r="F29" s="53">
        <f t="shared" si="13"/>
        <v>719358</v>
      </c>
      <c r="G29" s="53">
        <f t="shared" si="13"/>
        <v>836154</v>
      </c>
    </row>
    <row r="30" spans="1:9" x14ac:dyDescent="0.25">
      <c r="A30" s="102">
        <v>3</v>
      </c>
      <c r="B30" s="103"/>
      <c r="C30" s="104"/>
      <c r="D30" s="45" t="s">
        <v>19</v>
      </c>
      <c r="E30" s="10">
        <f t="shared" ref="E30:G30" si="14">E31</f>
        <v>735947.97265910148</v>
      </c>
      <c r="F30" s="10">
        <f t="shared" si="14"/>
        <v>719358</v>
      </c>
      <c r="G30" s="10">
        <f t="shared" si="14"/>
        <v>836154</v>
      </c>
    </row>
    <row r="31" spans="1:9" x14ac:dyDescent="0.25">
      <c r="A31" s="105">
        <v>32</v>
      </c>
      <c r="B31" s="106"/>
      <c r="C31" s="107"/>
      <c r="D31" s="45" t="s">
        <v>30</v>
      </c>
      <c r="E31" s="10">
        <v>735947.97265910148</v>
      </c>
      <c r="F31" s="10">
        <v>719358</v>
      </c>
      <c r="G31" s="11">
        <v>836154</v>
      </c>
    </row>
    <row r="32" spans="1:9" x14ac:dyDescent="0.25">
      <c r="A32" s="111" t="s">
        <v>70</v>
      </c>
      <c r="B32" s="112"/>
      <c r="C32" s="113"/>
      <c r="D32" s="54" t="s">
        <v>80</v>
      </c>
      <c r="E32" s="55">
        <f>E33</f>
        <v>4205322.1846174262</v>
      </c>
      <c r="F32" s="55">
        <f>F33</f>
        <v>4031123</v>
      </c>
      <c r="G32" s="57">
        <f>G33</f>
        <v>4818054</v>
      </c>
    </row>
    <row r="33" spans="1:9" x14ac:dyDescent="0.25">
      <c r="A33" s="114">
        <v>11</v>
      </c>
      <c r="B33" s="115"/>
      <c r="C33" s="116"/>
      <c r="D33" s="49" t="s">
        <v>17</v>
      </c>
      <c r="E33" s="53">
        <f t="shared" ref="E33:G33" si="15">E34+E36</f>
        <v>4205322.1846174262</v>
      </c>
      <c r="F33" s="53">
        <f t="shared" si="15"/>
        <v>4031123</v>
      </c>
      <c r="G33" s="53">
        <f t="shared" si="15"/>
        <v>4818054</v>
      </c>
    </row>
    <row r="34" spans="1:9" x14ac:dyDescent="0.25">
      <c r="A34" s="102">
        <v>3</v>
      </c>
      <c r="B34" s="103"/>
      <c r="C34" s="104"/>
      <c r="D34" s="45" t="s">
        <v>19</v>
      </c>
      <c r="E34" s="10">
        <f t="shared" ref="E34:G34" si="16">E35</f>
        <v>3462074.4574955204</v>
      </c>
      <c r="F34" s="10">
        <f t="shared" si="16"/>
        <v>3528436</v>
      </c>
      <c r="G34" s="10">
        <f t="shared" si="16"/>
        <v>3998491</v>
      </c>
    </row>
    <row r="35" spans="1:9" x14ac:dyDescent="0.25">
      <c r="A35" s="105">
        <v>32</v>
      </c>
      <c r="B35" s="106"/>
      <c r="C35" s="107"/>
      <c r="D35" s="45" t="s">
        <v>30</v>
      </c>
      <c r="E35" s="10">
        <v>3462074.4574955204</v>
      </c>
      <c r="F35" s="10">
        <v>3528436</v>
      </c>
      <c r="G35" s="11">
        <v>3998491</v>
      </c>
    </row>
    <row r="36" spans="1:9" ht="25.5" x14ac:dyDescent="0.25">
      <c r="A36" s="102">
        <v>4</v>
      </c>
      <c r="B36" s="103"/>
      <c r="C36" s="104"/>
      <c r="D36" s="45" t="s">
        <v>21</v>
      </c>
      <c r="E36" s="10">
        <f t="shared" ref="E36:G36" si="17">E37+E38</f>
        <v>743247.72712190589</v>
      </c>
      <c r="F36" s="10">
        <f t="shared" si="17"/>
        <v>502687</v>
      </c>
      <c r="G36" s="10">
        <f t="shared" si="17"/>
        <v>819563</v>
      </c>
      <c r="I36" s="63"/>
    </row>
    <row r="37" spans="1:9" ht="25.5" x14ac:dyDescent="0.25">
      <c r="A37" s="105">
        <v>41</v>
      </c>
      <c r="B37" s="106"/>
      <c r="C37" s="107"/>
      <c r="D37" s="45" t="s">
        <v>22</v>
      </c>
      <c r="E37" s="10">
        <v>3318.0702103656513</v>
      </c>
      <c r="F37" s="10">
        <v>3318</v>
      </c>
      <c r="G37" s="10">
        <v>3318</v>
      </c>
    </row>
    <row r="38" spans="1:9" ht="25.5" x14ac:dyDescent="0.25">
      <c r="A38" s="105">
        <v>42</v>
      </c>
      <c r="B38" s="106"/>
      <c r="C38" s="107"/>
      <c r="D38" s="45" t="s">
        <v>65</v>
      </c>
      <c r="E38" s="10">
        <v>739929.65691154019</v>
      </c>
      <c r="F38" s="10">
        <v>499369</v>
      </c>
      <c r="G38" s="11">
        <v>816245</v>
      </c>
    </row>
    <row r="39" spans="1:9" x14ac:dyDescent="0.25">
      <c r="A39" s="114">
        <v>12</v>
      </c>
      <c r="B39" s="115"/>
      <c r="C39" s="116"/>
      <c r="D39" s="49" t="s">
        <v>71</v>
      </c>
      <c r="E39" s="53">
        <f t="shared" ref="E39:G39" si="18">E40+E42</f>
        <v>0</v>
      </c>
      <c r="F39" s="53">
        <f t="shared" si="18"/>
        <v>0</v>
      </c>
      <c r="G39" s="53">
        <f t="shared" si="18"/>
        <v>0</v>
      </c>
      <c r="I39" s="75"/>
    </row>
    <row r="40" spans="1:9" x14ac:dyDescent="0.25">
      <c r="A40" s="102">
        <v>3</v>
      </c>
      <c r="B40" s="103"/>
      <c r="C40" s="104"/>
      <c r="D40" s="45" t="s">
        <v>19</v>
      </c>
      <c r="E40" s="10">
        <f t="shared" ref="E40:G40" si="19">E41</f>
        <v>0</v>
      </c>
      <c r="F40" s="10">
        <f t="shared" si="19"/>
        <v>0</v>
      </c>
      <c r="G40" s="10">
        <f t="shared" si="19"/>
        <v>0</v>
      </c>
    </row>
    <row r="41" spans="1:9" x14ac:dyDescent="0.25">
      <c r="A41" s="105">
        <v>32</v>
      </c>
      <c r="B41" s="106"/>
      <c r="C41" s="107"/>
      <c r="D41" s="45" t="s">
        <v>30</v>
      </c>
      <c r="E41" s="10">
        <v>0</v>
      </c>
      <c r="F41" s="10">
        <v>0</v>
      </c>
      <c r="G41" s="11">
        <v>0</v>
      </c>
    </row>
    <row r="42" spans="1:9" ht="25.5" x14ac:dyDescent="0.25">
      <c r="A42" s="102">
        <v>4</v>
      </c>
      <c r="B42" s="103"/>
      <c r="C42" s="104"/>
      <c r="D42" s="45" t="s">
        <v>21</v>
      </c>
      <c r="E42" s="10">
        <f t="shared" ref="E42:G42" si="20">E43</f>
        <v>0</v>
      </c>
      <c r="F42" s="10">
        <f t="shared" si="20"/>
        <v>0</v>
      </c>
      <c r="G42" s="10">
        <f t="shared" si="20"/>
        <v>0</v>
      </c>
    </row>
    <row r="43" spans="1:9" ht="25.5" x14ac:dyDescent="0.25">
      <c r="A43" s="105">
        <v>42</v>
      </c>
      <c r="B43" s="106"/>
      <c r="C43" s="107"/>
      <c r="D43" s="45" t="s">
        <v>65</v>
      </c>
      <c r="E43" s="10">
        <v>0</v>
      </c>
      <c r="F43" s="10">
        <v>0</v>
      </c>
      <c r="G43" s="11">
        <v>0</v>
      </c>
    </row>
    <row r="44" spans="1:9" ht="25.5" x14ac:dyDescent="0.25">
      <c r="A44" s="114">
        <v>565</v>
      </c>
      <c r="B44" s="115"/>
      <c r="C44" s="116"/>
      <c r="D44" s="49" t="s">
        <v>72</v>
      </c>
      <c r="E44" s="53">
        <f t="shared" ref="E44:G44" si="21">E45+E47</f>
        <v>0</v>
      </c>
      <c r="F44" s="53">
        <f t="shared" si="21"/>
        <v>0</v>
      </c>
      <c r="G44" s="53">
        <f t="shared" si="21"/>
        <v>0</v>
      </c>
      <c r="I44" s="74"/>
    </row>
    <row r="45" spans="1:9" x14ac:dyDescent="0.25">
      <c r="A45" s="102">
        <v>3</v>
      </c>
      <c r="B45" s="103"/>
      <c r="C45" s="104"/>
      <c r="D45" s="45" t="s">
        <v>19</v>
      </c>
      <c r="E45" s="10">
        <f t="shared" ref="E45:G45" si="22">E46</f>
        <v>0</v>
      </c>
      <c r="F45" s="10">
        <f t="shared" si="22"/>
        <v>0</v>
      </c>
      <c r="G45" s="10">
        <f t="shared" si="22"/>
        <v>0</v>
      </c>
    </row>
    <row r="46" spans="1:9" x14ac:dyDescent="0.25">
      <c r="A46" s="105">
        <v>32</v>
      </c>
      <c r="B46" s="106"/>
      <c r="C46" s="107"/>
      <c r="D46" s="45" t="s">
        <v>30</v>
      </c>
      <c r="E46" s="10">
        <v>0</v>
      </c>
      <c r="F46" s="10">
        <v>0</v>
      </c>
      <c r="G46" s="11">
        <v>0</v>
      </c>
    </row>
    <row r="47" spans="1:9" ht="25.5" x14ac:dyDescent="0.25">
      <c r="A47" s="102">
        <v>4</v>
      </c>
      <c r="B47" s="103"/>
      <c r="C47" s="104"/>
      <c r="D47" s="45" t="s">
        <v>21</v>
      </c>
      <c r="E47" s="10">
        <f t="shared" ref="E47:G47" si="23">E48</f>
        <v>0</v>
      </c>
      <c r="F47" s="10">
        <f t="shared" si="23"/>
        <v>0</v>
      </c>
      <c r="G47" s="10">
        <f t="shared" si="23"/>
        <v>0</v>
      </c>
    </row>
    <row r="48" spans="1:9" ht="25.5" x14ac:dyDescent="0.25">
      <c r="A48" s="105">
        <v>42</v>
      </c>
      <c r="B48" s="106"/>
      <c r="C48" s="107"/>
      <c r="D48" s="45" t="s">
        <v>65</v>
      </c>
      <c r="E48" s="10">
        <v>0</v>
      </c>
      <c r="F48" s="10">
        <v>0</v>
      </c>
      <c r="G48" s="11">
        <v>0</v>
      </c>
      <c r="I48" s="76"/>
    </row>
    <row r="49" spans="1:9" ht="38.25" x14ac:dyDescent="0.25">
      <c r="A49" s="111" t="s">
        <v>73</v>
      </c>
      <c r="B49" s="112"/>
      <c r="C49" s="113"/>
      <c r="D49" s="54" t="s">
        <v>82</v>
      </c>
      <c r="E49" s="55">
        <f t="shared" ref="E49:G49" si="24">E50+E54</f>
        <v>301499.34507930186</v>
      </c>
      <c r="F49" s="55">
        <f t="shared" si="24"/>
        <v>181503</v>
      </c>
      <c r="G49" s="55">
        <f t="shared" si="24"/>
        <v>0</v>
      </c>
    </row>
    <row r="50" spans="1:9" x14ac:dyDescent="0.25">
      <c r="A50" s="114">
        <v>12</v>
      </c>
      <c r="B50" s="115"/>
      <c r="C50" s="116"/>
      <c r="D50" s="49" t="s">
        <v>71</v>
      </c>
      <c r="E50" s="53">
        <f t="shared" ref="E50:G50" si="25">E51</f>
        <v>49200.345079301878</v>
      </c>
      <c r="F50" s="53">
        <f t="shared" si="25"/>
        <v>29269</v>
      </c>
      <c r="G50" s="53">
        <f t="shared" si="25"/>
        <v>0</v>
      </c>
    </row>
    <row r="51" spans="1:9" x14ac:dyDescent="0.25">
      <c r="A51" s="102">
        <v>3</v>
      </c>
      <c r="B51" s="103"/>
      <c r="C51" s="104"/>
      <c r="D51" s="45" t="s">
        <v>19</v>
      </c>
      <c r="E51" s="10">
        <f t="shared" ref="E51:G51" si="26">E52+E53</f>
        <v>49200.345079301878</v>
      </c>
      <c r="F51" s="10">
        <v>29269</v>
      </c>
      <c r="G51" s="10">
        <f t="shared" si="26"/>
        <v>0</v>
      </c>
    </row>
    <row r="52" spans="1:9" x14ac:dyDescent="0.25">
      <c r="A52" s="105">
        <v>31</v>
      </c>
      <c r="B52" s="106"/>
      <c r="C52" s="107"/>
      <c r="D52" s="45" t="s">
        <v>20</v>
      </c>
      <c r="E52" s="10">
        <v>31720.751211095627</v>
      </c>
      <c r="F52" s="10">
        <v>23491</v>
      </c>
      <c r="G52" s="11">
        <v>0</v>
      </c>
      <c r="I52" s="74"/>
    </row>
    <row r="53" spans="1:9" x14ac:dyDescent="0.25">
      <c r="A53" s="105">
        <v>32</v>
      </c>
      <c r="B53" s="106"/>
      <c r="C53" s="107"/>
      <c r="D53" s="45" t="s">
        <v>30</v>
      </c>
      <c r="E53" s="10">
        <v>17479.593868206251</v>
      </c>
      <c r="F53" s="10">
        <v>4778.0211029265374</v>
      </c>
      <c r="G53" s="11">
        <v>0</v>
      </c>
      <c r="I53" s="63"/>
    </row>
    <row r="54" spans="1:9" x14ac:dyDescent="0.25">
      <c r="A54" s="114">
        <v>52</v>
      </c>
      <c r="B54" s="115"/>
      <c r="C54" s="116"/>
      <c r="D54" s="49" t="s">
        <v>74</v>
      </c>
      <c r="E54" s="53">
        <f>E55</f>
        <v>252299</v>
      </c>
      <c r="F54" s="53">
        <f t="shared" ref="F54:G54" si="27">F55</f>
        <v>152234</v>
      </c>
      <c r="G54" s="53">
        <f t="shared" si="27"/>
        <v>0</v>
      </c>
      <c r="I54" s="63"/>
    </row>
    <row r="55" spans="1:9" x14ac:dyDescent="0.25">
      <c r="A55" s="102">
        <v>3</v>
      </c>
      <c r="B55" s="103"/>
      <c r="C55" s="104"/>
      <c r="D55" s="45" t="s">
        <v>19</v>
      </c>
      <c r="E55" s="10">
        <f t="shared" ref="E55" si="28">E56+E57</f>
        <v>252299</v>
      </c>
      <c r="F55" s="10">
        <f>F56+F57</f>
        <v>152234</v>
      </c>
      <c r="G55" s="10">
        <f t="shared" ref="G55" si="29">G56+G57</f>
        <v>0</v>
      </c>
      <c r="I55" s="63"/>
    </row>
    <row r="56" spans="1:9" x14ac:dyDescent="0.25">
      <c r="A56" s="105">
        <v>31</v>
      </c>
      <c r="B56" s="106"/>
      <c r="C56" s="107"/>
      <c r="D56" s="45" t="s">
        <v>20</v>
      </c>
      <c r="E56" s="10">
        <v>216505</v>
      </c>
      <c r="F56" s="10">
        <v>145734</v>
      </c>
      <c r="G56" s="11">
        <v>0</v>
      </c>
    </row>
    <row r="57" spans="1:9" x14ac:dyDescent="0.25">
      <c r="A57" s="105">
        <v>32</v>
      </c>
      <c r="B57" s="106"/>
      <c r="C57" s="107"/>
      <c r="D57" s="45" t="s">
        <v>30</v>
      </c>
      <c r="E57" s="10">
        <v>35794</v>
      </c>
      <c r="F57" s="10">
        <v>6500</v>
      </c>
      <c r="G57" s="11">
        <v>0</v>
      </c>
      <c r="I57" s="63"/>
    </row>
    <row r="58" spans="1:9" x14ac:dyDescent="0.25">
      <c r="A58" s="58"/>
      <c r="B58" s="59"/>
      <c r="C58" s="60"/>
      <c r="D58" s="49"/>
      <c r="E58" s="53"/>
      <c r="F58" s="53"/>
      <c r="G58" s="56"/>
    </row>
    <row r="59" spans="1:9" x14ac:dyDescent="0.25">
      <c r="A59" s="50"/>
      <c r="B59" s="51"/>
      <c r="C59" s="52"/>
      <c r="D59" s="45"/>
      <c r="E59" s="10"/>
      <c r="F59" s="10"/>
      <c r="G59" s="11"/>
    </row>
    <row r="60" spans="1:9" ht="14.45" customHeight="1" x14ac:dyDescent="0.25">
      <c r="A60" s="108">
        <v>-3004</v>
      </c>
      <c r="B60" s="109"/>
      <c r="C60" s="110"/>
      <c r="D60" s="31" t="s">
        <v>75</v>
      </c>
      <c r="E60" s="53">
        <v>13936863</v>
      </c>
      <c r="F60" s="53">
        <f>F61</f>
        <v>14280286.476010351</v>
      </c>
      <c r="G60" s="37">
        <f>G61</f>
        <v>14160833.583117658</v>
      </c>
    </row>
    <row r="61" spans="1:9" ht="22.5" customHeight="1" x14ac:dyDescent="0.25">
      <c r="A61" s="111" t="s">
        <v>76</v>
      </c>
      <c r="B61" s="112"/>
      <c r="C61" s="113"/>
      <c r="D61" s="31" t="s">
        <v>83</v>
      </c>
      <c r="E61" s="55">
        <f>E62+E68</f>
        <v>13936863.094166832</v>
      </c>
      <c r="F61" s="55">
        <f t="shared" ref="F61:G61" si="30">F62+F68</f>
        <v>14280286.476010351</v>
      </c>
      <c r="G61" s="55">
        <f t="shared" si="30"/>
        <v>14160833.583117658</v>
      </c>
    </row>
    <row r="62" spans="1:9" ht="15" customHeight="1" x14ac:dyDescent="0.25">
      <c r="A62" s="114">
        <v>12</v>
      </c>
      <c r="B62" s="115"/>
      <c r="C62" s="116"/>
      <c r="D62" s="49" t="s">
        <v>71</v>
      </c>
      <c r="E62" s="53">
        <f t="shared" ref="E62:G62" si="31">E63+E66</f>
        <v>2094960.7781538258</v>
      </c>
      <c r="F62" s="53">
        <f t="shared" si="31"/>
        <v>2146476.9332404272</v>
      </c>
      <c r="G62" s="53">
        <f t="shared" si="31"/>
        <v>2128556.9887849228</v>
      </c>
    </row>
    <row r="63" spans="1:9" ht="15" customHeight="1" x14ac:dyDescent="0.25">
      <c r="A63" s="102">
        <v>3</v>
      </c>
      <c r="B63" s="103"/>
      <c r="C63" s="104"/>
      <c r="D63" s="45" t="s">
        <v>19</v>
      </c>
      <c r="E63" s="10">
        <v>1991014</v>
      </c>
      <c r="F63" s="10">
        <f t="shared" ref="F63" si="32">SUM(F64:F65)</f>
        <v>2014658.36531953</v>
      </c>
      <c r="G63" s="10">
        <v>2014656</v>
      </c>
      <c r="I63" s="75"/>
    </row>
    <row r="64" spans="1:9" ht="15" customHeight="1" x14ac:dyDescent="0.25">
      <c r="A64" s="105">
        <v>31</v>
      </c>
      <c r="B64" s="106"/>
      <c r="C64" s="107"/>
      <c r="D64" s="45" t="s">
        <v>20</v>
      </c>
      <c r="E64" s="10">
        <v>1059302.1434733558</v>
      </c>
      <c r="F64" s="10">
        <v>1059303</v>
      </c>
      <c r="G64" s="11">
        <v>1059302.1434733558</v>
      </c>
    </row>
    <row r="65" spans="1:9" ht="15" customHeight="1" x14ac:dyDescent="0.25">
      <c r="A65" s="105">
        <v>32</v>
      </c>
      <c r="B65" s="106"/>
      <c r="C65" s="107"/>
      <c r="D65" s="45" t="s">
        <v>30</v>
      </c>
      <c r="E65" s="10">
        <v>931714.1150706748</v>
      </c>
      <c r="F65" s="10">
        <v>955355.36531953013</v>
      </c>
      <c r="G65" s="11">
        <v>955355.36531953013</v>
      </c>
    </row>
    <row r="66" spans="1:9" ht="21.75" customHeight="1" x14ac:dyDescent="0.25">
      <c r="A66" s="102">
        <v>4</v>
      </c>
      <c r="B66" s="103"/>
      <c r="C66" s="104"/>
      <c r="D66" s="45" t="s">
        <v>21</v>
      </c>
      <c r="E66" s="10">
        <f t="shared" ref="E66:G66" si="33">E67</f>
        <v>103946.77815382573</v>
      </c>
      <c r="F66" s="10">
        <f t="shared" si="33"/>
        <v>131818.56792089719</v>
      </c>
      <c r="G66" s="10">
        <f t="shared" si="33"/>
        <v>113900.98878492268</v>
      </c>
    </row>
    <row r="67" spans="1:9" ht="21.75" customHeight="1" x14ac:dyDescent="0.25">
      <c r="A67" s="105">
        <v>42</v>
      </c>
      <c r="B67" s="106"/>
      <c r="C67" s="107"/>
      <c r="D67" s="45" t="s">
        <v>65</v>
      </c>
      <c r="E67" s="10">
        <v>103946.77815382573</v>
      </c>
      <c r="F67" s="10">
        <v>131818.56792089719</v>
      </c>
      <c r="G67" s="11">
        <v>113900.98878492268</v>
      </c>
      <c r="I67" s="74"/>
    </row>
    <row r="68" spans="1:9" ht="25.5" customHeight="1" x14ac:dyDescent="0.25">
      <c r="A68" s="114">
        <v>565</v>
      </c>
      <c r="B68" s="115"/>
      <c r="C68" s="116"/>
      <c r="D68" s="49" t="s">
        <v>72</v>
      </c>
      <c r="E68" s="53">
        <f t="shared" ref="E68:G68" si="34">E69+E72</f>
        <v>11841902.316013006</v>
      </c>
      <c r="F68" s="53">
        <f t="shared" si="34"/>
        <v>12133809.542769924</v>
      </c>
      <c r="G68" s="53">
        <f t="shared" si="34"/>
        <v>12032276.594332736</v>
      </c>
    </row>
    <row r="69" spans="1:9" ht="15" customHeight="1" x14ac:dyDescent="0.25">
      <c r="A69" s="102">
        <v>3</v>
      </c>
      <c r="B69" s="103"/>
      <c r="C69" s="104"/>
      <c r="D69" s="45" t="s">
        <v>19</v>
      </c>
      <c r="E69" s="10">
        <f t="shared" ref="E69:G69" si="35">SUM(E70:E71)</f>
        <v>11252870.130731966</v>
      </c>
      <c r="F69" s="10">
        <f t="shared" si="35"/>
        <v>11386837.215475479</v>
      </c>
      <c r="G69" s="10">
        <f t="shared" si="35"/>
        <v>11386837.215475479</v>
      </c>
    </row>
    <row r="70" spans="1:9" ht="15" customHeight="1" x14ac:dyDescent="0.25">
      <c r="A70" s="105">
        <v>31</v>
      </c>
      <c r="B70" s="106"/>
      <c r="C70" s="107"/>
      <c r="D70" s="45" t="s">
        <v>20</v>
      </c>
      <c r="E70" s="10">
        <v>5973156.8119981419</v>
      </c>
      <c r="F70" s="10">
        <v>5973156.8119981419</v>
      </c>
      <c r="G70" s="11">
        <v>5973156.8119981419</v>
      </c>
    </row>
    <row r="71" spans="1:9" ht="15" customHeight="1" x14ac:dyDescent="0.25">
      <c r="A71" s="105">
        <v>32</v>
      </c>
      <c r="B71" s="106"/>
      <c r="C71" s="107"/>
      <c r="D71" s="45" t="s">
        <v>30</v>
      </c>
      <c r="E71" s="10">
        <v>5279713.3187338244</v>
      </c>
      <c r="F71" s="10">
        <v>5413680.4034773372</v>
      </c>
      <c r="G71" s="11">
        <v>5413680.4034773372</v>
      </c>
    </row>
    <row r="72" spans="1:9" ht="23.25" customHeight="1" x14ac:dyDescent="0.25">
      <c r="A72" s="102">
        <v>4</v>
      </c>
      <c r="B72" s="103"/>
      <c r="C72" s="104"/>
      <c r="D72" s="45" t="s">
        <v>21</v>
      </c>
      <c r="E72" s="10">
        <f t="shared" ref="E72:G72" si="36">E73</f>
        <v>589032.1852810405</v>
      </c>
      <c r="F72" s="10">
        <f t="shared" si="36"/>
        <v>746972.32729444548</v>
      </c>
      <c r="G72" s="10">
        <f t="shared" si="36"/>
        <v>645439.37885725661</v>
      </c>
    </row>
    <row r="73" spans="1:9" ht="23.25" customHeight="1" x14ac:dyDescent="0.25">
      <c r="A73" s="105">
        <v>42</v>
      </c>
      <c r="B73" s="106"/>
      <c r="C73" s="107"/>
      <c r="D73" s="45" t="s">
        <v>65</v>
      </c>
      <c r="E73" s="10">
        <v>589032.1852810405</v>
      </c>
      <c r="F73" s="10">
        <v>746972.32729444548</v>
      </c>
      <c r="G73" s="11">
        <v>645439.37885725661</v>
      </c>
    </row>
    <row r="74" spans="1:9" ht="15" customHeight="1" x14ac:dyDescent="0.25">
      <c r="A74" s="108">
        <v>-3005</v>
      </c>
      <c r="B74" s="109"/>
      <c r="C74" s="110"/>
      <c r="D74" s="49" t="s">
        <v>77</v>
      </c>
      <c r="E74" s="53">
        <f t="shared" ref="E74:G74" si="37">E75</f>
        <v>379771</v>
      </c>
      <c r="F74" s="53">
        <f t="shared" si="37"/>
        <v>379771.07658106042</v>
      </c>
      <c r="G74" s="53">
        <f t="shared" si="37"/>
        <v>379771.07658106042</v>
      </c>
    </row>
    <row r="75" spans="1:9" ht="33" customHeight="1" x14ac:dyDescent="0.25">
      <c r="A75" s="111" t="s">
        <v>78</v>
      </c>
      <c r="B75" s="112"/>
      <c r="C75" s="113"/>
      <c r="D75" s="49" t="s">
        <v>84</v>
      </c>
      <c r="E75" s="55">
        <v>379771</v>
      </c>
      <c r="F75" s="55">
        <f t="shared" ref="F75:G75" si="38">F76+F82</f>
        <v>379771.07658106042</v>
      </c>
      <c r="G75" s="55">
        <f t="shared" si="38"/>
        <v>379771.07658106042</v>
      </c>
    </row>
    <row r="76" spans="1:9" ht="15" customHeight="1" x14ac:dyDescent="0.25">
      <c r="A76" s="114">
        <v>12</v>
      </c>
      <c r="B76" s="115"/>
      <c r="C76" s="116"/>
      <c r="D76" s="49" t="s">
        <v>71</v>
      </c>
      <c r="E76" s="53">
        <f t="shared" ref="E76:G76" si="39">E77+E80</f>
        <v>93140</v>
      </c>
      <c r="F76" s="53">
        <f t="shared" si="39"/>
        <v>93139.581458623667</v>
      </c>
      <c r="G76" s="53">
        <f t="shared" si="39"/>
        <v>93139.581458623667</v>
      </c>
    </row>
    <row r="77" spans="1:9" ht="15" customHeight="1" x14ac:dyDescent="0.25">
      <c r="A77" s="102">
        <v>3</v>
      </c>
      <c r="B77" s="103"/>
      <c r="C77" s="104"/>
      <c r="D77" s="45" t="s">
        <v>19</v>
      </c>
      <c r="E77" s="10">
        <f t="shared" ref="E77:G77" si="40">SUM(E78:E79)</f>
        <v>92144</v>
      </c>
      <c r="F77" s="10">
        <f t="shared" si="40"/>
        <v>92143.581458623667</v>
      </c>
      <c r="G77" s="10">
        <f t="shared" si="40"/>
        <v>92143.581458623667</v>
      </c>
      <c r="I77" s="75"/>
    </row>
    <row r="78" spans="1:9" ht="15" customHeight="1" x14ac:dyDescent="0.25">
      <c r="A78" s="105">
        <v>31</v>
      </c>
      <c r="B78" s="106"/>
      <c r="C78" s="107"/>
      <c r="D78" s="45" t="s">
        <v>20</v>
      </c>
      <c r="E78" s="10">
        <v>71902</v>
      </c>
      <c r="F78" s="10">
        <v>71902.581458623667</v>
      </c>
      <c r="G78" s="11">
        <v>71902.581458623667</v>
      </c>
    </row>
    <row r="79" spans="1:9" ht="15" customHeight="1" x14ac:dyDescent="0.25">
      <c r="A79" s="105">
        <v>32</v>
      </c>
      <c r="B79" s="106"/>
      <c r="C79" s="107"/>
      <c r="D79" s="45" t="s">
        <v>30</v>
      </c>
      <c r="E79" s="10">
        <v>20242</v>
      </c>
      <c r="F79" s="10">
        <v>20241</v>
      </c>
      <c r="G79" s="11">
        <v>20241</v>
      </c>
    </row>
    <row r="80" spans="1:9" ht="24.75" customHeight="1" x14ac:dyDescent="0.25">
      <c r="A80" s="102">
        <v>4</v>
      </c>
      <c r="B80" s="103"/>
      <c r="C80" s="104"/>
      <c r="D80" s="45" t="s">
        <v>21</v>
      </c>
      <c r="E80" s="10">
        <f t="shared" ref="E80:F80" si="41">E81</f>
        <v>996</v>
      </c>
      <c r="F80" s="10">
        <f t="shared" si="41"/>
        <v>996</v>
      </c>
      <c r="G80" s="10">
        <f>G81</f>
        <v>996</v>
      </c>
    </row>
    <row r="81" spans="1:7" ht="22.5" customHeight="1" x14ac:dyDescent="0.25">
      <c r="A81" s="105">
        <v>42</v>
      </c>
      <c r="B81" s="106"/>
      <c r="C81" s="107"/>
      <c r="D81" s="45" t="s">
        <v>65</v>
      </c>
      <c r="E81" s="10">
        <v>996</v>
      </c>
      <c r="F81" s="10">
        <v>996</v>
      </c>
      <c r="G81" s="11">
        <v>996</v>
      </c>
    </row>
    <row r="82" spans="1:7" ht="24.75" customHeight="1" x14ac:dyDescent="0.25">
      <c r="A82" s="114">
        <v>564</v>
      </c>
      <c r="B82" s="115"/>
      <c r="C82" s="116"/>
      <c r="D82" s="49" t="s">
        <v>79</v>
      </c>
      <c r="E82" s="53">
        <f>E83+E86</f>
        <v>286631.49512243673</v>
      </c>
      <c r="F82" s="53">
        <f t="shared" ref="F82:G82" si="42">F83+F86</f>
        <v>286631.49512243673</v>
      </c>
      <c r="G82" s="53">
        <f t="shared" si="42"/>
        <v>286631.49512243673</v>
      </c>
    </row>
    <row r="83" spans="1:7" ht="15" customHeight="1" x14ac:dyDescent="0.25">
      <c r="A83" s="102">
        <v>3</v>
      </c>
      <c r="B83" s="103"/>
      <c r="C83" s="104"/>
      <c r="D83" s="45" t="s">
        <v>19</v>
      </c>
      <c r="E83" s="10">
        <f t="shared" ref="E83:G83" si="43">SUM(E84:E85)</f>
        <v>283645.23193310766</v>
      </c>
      <c r="F83" s="10">
        <f t="shared" si="43"/>
        <v>283645.23193310766</v>
      </c>
      <c r="G83" s="10">
        <f t="shared" si="43"/>
        <v>283645.23193310766</v>
      </c>
    </row>
    <row r="84" spans="1:7" ht="15" customHeight="1" x14ac:dyDescent="0.25">
      <c r="A84" s="105">
        <v>31</v>
      </c>
      <c r="B84" s="106"/>
      <c r="C84" s="107"/>
      <c r="D84" s="45" t="s">
        <v>20</v>
      </c>
      <c r="E84" s="10">
        <v>215707.74437587097</v>
      </c>
      <c r="F84" s="10">
        <v>215707.74437587097</v>
      </c>
      <c r="G84" s="11">
        <v>215707.74437587097</v>
      </c>
    </row>
    <row r="85" spans="1:7" x14ac:dyDescent="0.25">
      <c r="A85" s="105">
        <v>32</v>
      </c>
      <c r="B85" s="106"/>
      <c r="C85" s="107"/>
      <c r="D85" s="45" t="s">
        <v>30</v>
      </c>
      <c r="E85" s="61">
        <v>67937.487557236702</v>
      </c>
      <c r="F85" s="61">
        <v>67937.487557236702</v>
      </c>
      <c r="G85" s="61">
        <v>67937.487557236702</v>
      </c>
    </row>
    <row r="86" spans="1:7" ht="25.5" x14ac:dyDescent="0.25">
      <c r="A86" s="102">
        <v>4</v>
      </c>
      <c r="B86" s="103"/>
      <c r="C86" s="104"/>
      <c r="D86" s="45" t="s">
        <v>21</v>
      </c>
      <c r="E86" s="61">
        <f t="shared" ref="E86:G86" si="44">E87</f>
        <v>2986.2631893290859</v>
      </c>
      <c r="F86" s="61">
        <f t="shared" si="44"/>
        <v>2986.2631893290859</v>
      </c>
      <c r="G86" s="61">
        <f t="shared" si="44"/>
        <v>2986.2631893290859</v>
      </c>
    </row>
    <row r="87" spans="1:7" ht="25.5" x14ac:dyDescent="0.25">
      <c r="A87" s="105">
        <v>42</v>
      </c>
      <c r="B87" s="106"/>
      <c r="C87" s="107"/>
      <c r="D87" s="45" t="s">
        <v>65</v>
      </c>
      <c r="E87" s="61">
        <v>2986.2631893290859</v>
      </c>
      <c r="F87" s="61">
        <v>2986.2631893290859</v>
      </c>
      <c r="G87" s="61">
        <v>2986.2631893290859</v>
      </c>
    </row>
    <row r="89" spans="1:7" x14ac:dyDescent="0.25">
      <c r="C89" s="75"/>
    </row>
  </sheetData>
  <mergeCells count="83">
    <mergeCell ref="A54:C54"/>
    <mergeCell ref="A55:C55"/>
    <mergeCell ref="A56:C56"/>
    <mergeCell ref="A57:C57"/>
    <mergeCell ref="A49:C49"/>
    <mergeCell ref="A50:C50"/>
    <mergeCell ref="A51:C51"/>
    <mergeCell ref="A52:C52"/>
    <mergeCell ref="A53:C53"/>
    <mergeCell ref="A44:C44"/>
    <mergeCell ref="A45:C45"/>
    <mergeCell ref="A46:C46"/>
    <mergeCell ref="A47:C47"/>
    <mergeCell ref="A48:C48"/>
    <mergeCell ref="A39:C39"/>
    <mergeCell ref="A40:C40"/>
    <mergeCell ref="A41:C41"/>
    <mergeCell ref="A42:C42"/>
    <mergeCell ref="A43:C43"/>
    <mergeCell ref="A34:C34"/>
    <mergeCell ref="A35:C35"/>
    <mergeCell ref="A36:C36"/>
    <mergeCell ref="A38:C38"/>
    <mergeCell ref="A37:C37"/>
    <mergeCell ref="A29:C29"/>
    <mergeCell ref="A30:C30"/>
    <mergeCell ref="A31:C31"/>
    <mergeCell ref="A32:C32"/>
    <mergeCell ref="A33:C33"/>
    <mergeCell ref="A24:C24"/>
    <mergeCell ref="A25:C25"/>
    <mergeCell ref="A26:C26"/>
    <mergeCell ref="A27:C27"/>
    <mergeCell ref="A28:C28"/>
    <mergeCell ref="A19:C19"/>
    <mergeCell ref="A20:C20"/>
    <mergeCell ref="A21:C21"/>
    <mergeCell ref="A22:C22"/>
    <mergeCell ref="A23:C23"/>
    <mergeCell ref="A8:C8"/>
    <mergeCell ref="A9:C9"/>
    <mergeCell ref="A2:G2"/>
    <mergeCell ref="A4:C4"/>
    <mergeCell ref="A7:C7"/>
    <mergeCell ref="A5:C5"/>
    <mergeCell ref="A6:C6"/>
    <mergeCell ref="A72:C72"/>
    <mergeCell ref="A10:C10"/>
    <mergeCell ref="A11:C11"/>
    <mergeCell ref="A13:C13"/>
    <mergeCell ref="A12:C12"/>
    <mergeCell ref="A64:C64"/>
    <mergeCell ref="A60:C60"/>
    <mergeCell ref="A61:C61"/>
    <mergeCell ref="A62:C62"/>
    <mergeCell ref="A63:C63"/>
    <mergeCell ref="A14:C14"/>
    <mergeCell ref="A15:C15"/>
    <mergeCell ref="A17:C17"/>
    <mergeCell ref="A16:C16"/>
    <mergeCell ref="A18:C18"/>
    <mergeCell ref="A65:C65"/>
    <mergeCell ref="A66:C66"/>
    <mergeCell ref="A67:C67"/>
    <mergeCell ref="A68:C68"/>
    <mergeCell ref="A69:C69"/>
    <mergeCell ref="A70:C70"/>
    <mergeCell ref="A86:C86"/>
    <mergeCell ref="A87:C87"/>
    <mergeCell ref="A71:C71"/>
    <mergeCell ref="A85:C85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</mergeCells>
  <pageMargins left="0.70866141732283472" right="0.70866141732283472" top="0.74803149606299213" bottom="0.74803149606299213" header="0.31496062992125984" footer="0.31496062992125984"/>
  <pageSetup paperSize="9" scale="63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SAŽETAK</vt:lpstr>
      <vt:lpstr> Račun prihoda i rashoda</vt:lpstr>
      <vt:lpstr>Rashodi prema izvorima finan</vt:lpstr>
      <vt:lpstr>Rashodi prema funkcijskoj k </vt:lpstr>
      <vt:lpstr>POSEBNI DIO</vt:lpstr>
      <vt:lpstr>List2</vt:lpstr>
      <vt:lpstr>SAŽETAK!Print_Area</vt:lpstr>
      <vt:lpstr>'POSEBNI DIO'!Print_Titles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Marija Lacković</dc:creator>
  <cp:lastModifiedBy>Martina Pajač</cp:lastModifiedBy>
  <cp:lastPrinted>2022-10-04T14:32:18Z</cp:lastPrinted>
  <dcterms:created xsi:type="dcterms:W3CDTF">2022-08-12T12:51:27Z</dcterms:created>
  <dcterms:modified xsi:type="dcterms:W3CDTF">2023-01-25T07:36:07Z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PRIMJER FP PRORAČUNSKOG KORISNIKA.xlsx</vt:lpwstr>
  </property>
</Properties>
</file>